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jel.didic\Documents\NAROČILA\Dobava lesenih pragov 2023\"/>
    </mc:Choice>
  </mc:AlternateContent>
  <bookViews>
    <workbookView xWindow="0" yWindow="0" windowWidth="22230" windowHeight="5910" tabRatio="710"/>
  </bookViews>
  <sheets>
    <sheet name="Pvzetek naročila pragov 2023" sheetId="7" r:id="rId1"/>
    <sheet name="Tirni pragi" sheetId="3" r:id="rId2"/>
    <sheet name="Kretniški pragi" sheetId="4" r:id="rId3"/>
    <sheet name="Mostovni pragi" sheetId="5" r:id="rId4"/>
  </sheets>
  <calcPr calcId="191029"/>
</workbook>
</file>

<file path=xl/calcChain.xml><?xml version="1.0" encoding="utf-8"?>
<calcChain xmlns="http://schemas.openxmlformats.org/spreadsheetml/2006/main">
  <c r="D69" i="7" l="1"/>
  <c r="D70" i="7"/>
  <c r="D71" i="7"/>
  <c r="C69" i="7"/>
  <c r="C70" i="7"/>
  <c r="C71" i="7"/>
  <c r="A69" i="7"/>
  <c r="A70" i="7"/>
  <c r="A71" i="7"/>
  <c r="A68" i="7"/>
  <c r="B69" i="7"/>
  <c r="B70" i="7"/>
  <c r="B71" i="7"/>
  <c r="B68" i="7"/>
  <c r="J7" i="5" l="1"/>
  <c r="J8" i="5"/>
  <c r="J9" i="5"/>
  <c r="J6" i="5"/>
  <c r="I7" i="5"/>
  <c r="I8" i="5"/>
  <c r="I9" i="5"/>
  <c r="I6" i="5"/>
  <c r="E10" i="5"/>
  <c r="F8" i="5"/>
  <c r="F7" i="5"/>
  <c r="F10" i="5"/>
  <c r="E14" i="7" l="1"/>
  <c r="E15" i="7"/>
  <c r="E16" i="7"/>
  <c r="E17" i="7"/>
  <c r="E18" i="7"/>
  <c r="E13" i="7"/>
  <c r="F54" i="3"/>
  <c r="A8" i="7" l="1"/>
  <c r="D14" i="7"/>
  <c r="D15" i="7"/>
  <c r="D16" i="7"/>
  <c r="D17" i="7"/>
  <c r="D18" i="7"/>
  <c r="D13" i="7"/>
  <c r="C14" i="7"/>
  <c r="C15" i="7"/>
  <c r="C16" i="7"/>
  <c r="C17" i="7"/>
  <c r="C18" i="7"/>
  <c r="C13" i="7"/>
  <c r="J46" i="3"/>
  <c r="J45" i="3"/>
  <c r="J44" i="3"/>
  <c r="C45" i="3" l="1"/>
  <c r="I19" i="3" l="1"/>
  <c r="B76" i="7" l="1"/>
  <c r="A76" i="7"/>
  <c r="B58" i="7"/>
  <c r="B57" i="7"/>
  <c r="A58" i="7"/>
  <c r="A57" i="7"/>
  <c r="C8" i="3"/>
  <c r="C18" i="3"/>
  <c r="C27" i="3"/>
  <c r="B14" i="7"/>
  <c r="B15" i="7"/>
  <c r="B16" i="7"/>
  <c r="B17" i="7"/>
  <c r="B18" i="7"/>
  <c r="B13" i="7"/>
  <c r="A14" i="7"/>
  <c r="A15" i="7"/>
  <c r="A16" i="7"/>
  <c r="A17" i="7"/>
  <c r="A18" i="7"/>
  <c r="A13" i="7"/>
  <c r="F53" i="3"/>
  <c r="F52" i="3"/>
  <c r="G41" i="3"/>
  <c r="F56" i="3"/>
  <c r="F57" i="3" s="1"/>
  <c r="F55" i="3"/>
  <c r="G31" i="3"/>
  <c r="G30" i="3"/>
  <c r="I31" i="3"/>
  <c r="I30" i="3"/>
  <c r="G29" i="3"/>
  <c r="G28" i="3"/>
  <c r="G27" i="3"/>
  <c r="I28" i="3"/>
  <c r="I27" i="3"/>
  <c r="G26" i="3"/>
  <c r="I29" i="3"/>
  <c r="G25" i="3"/>
  <c r="F51" i="3"/>
  <c r="D51" i="3"/>
  <c r="J42" i="3" l="1"/>
  <c r="H42" i="3"/>
  <c r="I41" i="3"/>
  <c r="I42" i="3" s="1"/>
  <c r="D41" i="3"/>
  <c r="H6" i="5" l="1"/>
  <c r="G7" i="3" l="1"/>
  <c r="I7" i="3"/>
  <c r="G8" i="3"/>
  <c r="I8" i="3"/>
  <c r="G9" i="3"/>
  <c r="I9" i="3"/>
  <c r="G10" i="3"/>
  <c r="I10" i="3"/>
  <c r="H11" i="3"/>
  <c r="J11" i="3"/>
  <c r="D29" i="7" l="1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D28" i="7"/>
  <c r="C28" i="7"/>
  <c r="D53" i="7" l="1"/>
  <c r="G10" i="5" l="1"/>
  <c r="C10" i="5"/>
  <c r="D9" i="5" l="1"/>
  <c r="D10" i="5" s="1"/>
  <c r="C68" i="7"/>
  <c r="H10" i="5"/>
  <c r="H6" i="4"/>
  <c r="C8" i="7"/>
  <c r="D68" i="7" l="1"/>
  <c r="I10" i="5"/>
  <c r="J36" i="3"/>
  <c r="H36" i="3"/>
  <c r="I32" i="3"/>
  <c r="I34" i="3"/>
  <c r="G34" i="3"/>
  <c r="D56" i="3"/>
  <c r="G35" i="3"/>
  <c r="G33" i="3"/>
  <c r="G32" i="3"/>
  <c r="G18" i="3"/>
  <c r="D26" i="3"/>
  <c r="G19" i="3"/>
  <c r="D55" i="3"/>
  <c r="D17" i="3"/>
  <c r="G17" i="3"/>
  <c r="G16" i="3"/>
  <c r="G6" i="3"/>
  <c r="D7" i="3"/>
  <c r="B8" i="7"/>
  <c r="D72" i="7" l="1"/>
  <c r="J10" i="5"/>
  <c r="D45" i="3"/>
  <c r="D8" i="7" s="1"/>
  <c r="D76" i="7" l="1"/>
  <c r="I26" i="3"/>
  <c r="AB7" i="4" l="1"/>
  <c r="AB8" i="4"/>
  <c r="AB9" i="4"/>
  <c r="AB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6" i="4"/>
  <c r="O29" i="4"/>
  <c r="O22" i="4"/>
  <c r="O21" i="4"/>
  <c r="O16" i="4"/>
  <c r="O15" i="4"/>
  <c r="O8" i="4"/>
  <c r="O14" i="4"/>
  <c r="O20" i="4"/>
  <c r="O27" i="4"/>
  <c r="O28" i="4"/>
  <c r="I33" i="3"/>
  <c r="I35" i="3"/>
  <c r="S12" i="4"/>
  <c r="S13" i="4"/>
  <c r="S20" i="4"/>
  <c r="S26" i="4"/>
  <c r="O30" i="4"/>
  <c r="S30" i="4"/>
  <c r="S29" i="4"/>
  <c r="S28" i="4"/>
  <c r="S24" i="4"/>
  <c r="S23" i="4"/>
  <c r="S22" i="4"/>
  <c r="S18" i="4"/>
  <c r="S17" i="4"/>
  <c r="S16" i="4"/>
  <c r="S14" i="4"/>
  <c r="S11" i="4"/>
  <c r="S10" i="4"/>
  <c r="S8" i="4"/>
  <c r="S7" i="4"/>
  <c r="O23" i="4"/>
  <c r="O17" i="4"/>
  <c r="O11" i="4"/>
  <c r="O9" i="4" l="1"/>
  <c r="O10" i="4"/>
  <c r="O19" i="4"/>
  <c r="O25" i="4"/>
  <c r="O26" i="4"/>
  <c r="O7" i="4"/>
  <c r="O24" i="4"/>
  <c r="O18" i="4"/>
  <c r="N31" i="4"/>
  <c r="S25" i="4"/>
  <c r="O12" i="4"/>
  <c r="S19" i="4"/>
  <c r="O13" i="4"/>
  <c r="S27" i="4"/>
  <c r="S21" i="4"/>
  <c r="S15" i="4"/>
  <c r="S9" i="4"/>
  <c r="O6" i="4"/>
  <c r="S6" i="4"/>
  <c r="O31" i="4" l="1"/>
  <c r="S31" i="4"/>
  <c r="R31" i="4"/>
  <c r="B7" i="7"/>
  <c r="A7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B28" i="7"/>
  <c r="A28" i="7"/>
  <c r="W7" i="4" l="1"/>
  <c r="W12" i="4"/>
  <c r="W13" i="4"/>
  <c r="W18" i="4"/>
  <c r="W19" i="4"/>
  <c r="W24" i="4"/>
  <c r="W25" i="4"/>
  <c r="W30" i="4"/>
  <c r="W6" i="4"/>
  <c r="M29" i="4"/>
  <c r="M26" i="4"/>
  <c r="M25" i="4"/>
  <c r="M19" i="4"/>
  <c r="Q17" i="4"/>
  <c r="Q15" i="4"/>
  <c r="M12" i="4"/>
  <c r="M11" i="4"/>
  <c r="M9" i="4"/>
  <c r="M8" i="4"/>
  <c r="M7" i="4"/>
  <c r="M16" i="4"/>
  <c r="M18" i="4"/>
  <c r="M21" i="4"/>
  <c r="M27" i="4"/>
  <c r="M20" i="4"/>
  <c r="M24" i="4"/>
  <c r="M30" i="4"/>
  <c r="G8" i="4"/>
  <c r="G9" i="4"/>
  <c r="H11" i="4"/>
  <c r="G12" i="4"/>
  <c r="G14" i="4"/>
  <c r="G15" i="4"/>
  <c r="H17" i="4"/>
  <c r="G18" i="4"/>
  <c r="G20" i="4"/>
  <c r="G21" i="4"/>
  <c r="H23" i="4"/>
  <c r="G24" i="4"/>
  <c r="G26" i="4"/>
  <c r="G27" i="4"/>
  <c r="H29" i="4"/>
  <c r="G30" i="4"/>
  <c r="W8" i="4"/>
  <c r="W9" i="4"/>
  <c r="W10" i="4"/>
  <c r="W11" i="4"/>
  <c r="W14" i="4"/>
  <c r="W15" i="4"/>
  <c r="W16" i="4"/>
  <c r="W17" i="4"/>
  <c r="W20" i="4"/>
  <c r="W21" i="4"/>
  <c r="W22" i="4"/>
  <c r="W23" i="4"/>
  <c r="W26" i="4"/>
  <c r="W27" i="4"/>
  <c r="W28" i="4"/>
  <c r="W29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6" i="4"/>
  <c r="M10" i="4"/>
  <c r="M15" i="4"/>
  <c r="M17" i="4"/>
  <c r="M22" i="4"/>
  <c r="M23" i="4"/>
  <c r="M28" i="4"/>
  <c r="M6" i="4"/>
  <c r="G7" i="4"/>
  <c r="G10" i="4"/>
  <c r="G11" i="4"/>
  <c r="G13" i="4"/>
  <c r="G16" i="4"/>
  <c r="G17" i="4"/>
  <c r="G19" i="4"/>
  <c r="G22" i="4"/>
  <c r="G23" i="4"/>
  <c r="G25" i="4"/>
  <c r="G28" i="4"/>
  <c r="G29" i="4"/>
  <c r="G6" i="4"/>
  <c r="H7" i="4"/>
  <c r="H9" i="4"/>
  <c r="H10" i="4"/>
  <c r="H13" i="4"/>
  <c r="H15" i="4"/>
  <c r="H16" i="4"/>
  <c r="H19" i="4"/>
  <c r="H21" i="4"/>
  <c r="H22" i="4"/>
  <c r="H25" i="4"/>
  <c r="H27" i="4"/>
  <c r="H28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6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7" i="4"/>
  <c r="E6" i="4"/>
  <c r="Z7" i="4"/>
  <c r="AA7" i="4" s="1"/>
  <c r="Z8" i="4"/>
  <c r="AA8" i="4" s="1"/>
  <c r="Z9" i="4"/>
  <c r="AA9" i="4" s="1"/>
  <c r="Z10" i="4"/>
  <c r="AA10" i="4" s="1"/>
  <c r="Z11" i="4"/>
  <c r="AA11" i="4" s="1"/>
  <c r="Z12" i="4"/>
  <c r="AA12" i="4" s="1"/>
  <c r="Z13" i="4"/>
  <c r="AA13" i="4" s="1"/>
  <c r="Z14" i="4"/>
  <c r="AA14" i="4" s="1"/>
  <c r="Z15" i="4"/>
  <c r="AA15" i="4" s="1"/>
  <c r="Z16" i="4"/>
  <c r="AA16" i="4" s="1"/>
  <c r="Z17" i="4"/>
  <c r="AA17" i="4" s="1"/>
  <c r="Z18" i="4"/>
  <c r="AA18" i="4" s="1"/>
  <c r="Z19" i="4"/>
  <c r="AA19" i="4" s="1"/>
  <c r="Z20" i="4"/>
  <c r="AA20" i="4" s="1"/>
  <c r="Z21" i="4"/>
  <c r="AA21" i="4" s="1"/>
  <c r="Z22" i="4"/>
  <c r="AA22" i="4" s="1"/>
  <c r="Z23" i="4"/>
  <c r="AA23" i="4" s="1"/>
  <c r="Z24" i="4"/>
  <c r="AA24" i="4" s="1"/>
  <c r="Z25" i="4"/>
  <c r="AA25" i="4" s="1"/>
  <c r="Z26" i="4"/>
  <c r="AA26" i="4" s="1"/>
  <c r="Z27" i="4"/>
  <c r="AA27" i="4" s="1"/>
  <c r="Z28" i="4"/>
  <c r="AA28" i="4" s="1"/>
  <c r="Z29" i="4"/>
  <c r="AA29" i="4" s="1"/>
  <c r="Z30" i="4"/>
  <c r="AA30" i="4" s="1"/>
  <c r="Z6" i="4"/>
  <c r="AA6" i="4" s="1"/>
  <c r="Q6" i="4"/>
  <c r="Q9" i="4"/>
  <c r="Q10" i="4"/>
  <c r="Q11" i="4"/>
  <c r="Q16" i="4"/>
  <c r="Q22" i="4"/>
  <c r="Q23" i="4"/>
  <c r="Q27" i="4"/>
  <c r="Q28" i="4"/>
  <c r="Q29" i="4"/>
  <c r="C44" i="3"/>
  <c r="C46" i="3" s="1"/>
  <c r="C9" i="7" s="1"/>
  <c r="I21" i="4" l="1"/>
  <c r="I9" i="4"/>
  <c r="I17" i="4"/>
  <c r="I6" i="4"/>
  <c r="I16" i="4"/>
  <c r="I23" i="4"/>
  <c r="I7" i="4"/>
  <c r="I28" i="4"/>
  <c r="I27" i="4"/>
  <c r="I15" i="4"/>
  <c r="I19" i="4"/>
  <c r="I25" i="4"/>
  <c r="I13" i="4"/>
  <c r="I29" i="4"/>
  <c r="I11" i="4"/>
  <c r="I22" i="4"/>
  <c r="I10" i="4"/>
  <c r="M13" i="4"/>
  <c r="M14" i="4"/>
  <c r="Q21" i="4"/>
  <c r="Q26" i="4"/>
  <c r="Q20" i="4"/>
  <c r="Q14" i="4"/>
  <c r="Q8" i="4"/>
  <c r="Q25" i="4"/>
  <c r="Q19" i="4"/>
  <c r="Q13" i="4"/>
  <c r="Q7" i="4"/>
  <c r="Q30" i="4"/>
  <c r="Q24" i="4"/>
  <c r="Q18" i="4"/>
  <c r="Q12" i="4"/>
  <c r="H26" i="4"/>
  <c r="H20" i="4"/>
  <c r="H14" i="4"/>
  <c r="H8" i="4"/>
  <c r="H30" i="4"/>
  <c r="H24" i="4"/>
  <c r="H18" i="4"/>
  <c r="H12" i="4"/>
  <c r="I14" i="4" l="1"/>
  <c r="I20" i="4"/>
  <c r="I12" i="4"/>
  <c r="I26" i="4"/>
  <c r="I8" i="4"/>
  <c r="I18" i="4"/>
  <c r="I24" i="4"/>
  <c r="I30" i="4"/>
  <c r="I18" i="3" l="1"/>
  <c r="A3" i="7" l="1"/>
  <c r="X7" i="4" l="1"/>
  <c r="AD7" i="4" s="1"/>
  <c r="X8" i="4"/>
  <c r="AD8" i="4" s="1"/>
  <c r="X9" i="4"/>
  <c r="AD9" i="4" s="1"/>
  <c r="X10" i="4"/>
  <c r="AD10" i="4" s="1"/>
  <c r="X11" i="4"/>
  <c r="AD11" i="4" s="1"/>
  <c r="X12" i="4"/>
  <c r="AD12" i="4" s="1"/>
  <c r="X13" i="4"/>
  <c r="AD13" i="4" s="1"/>
  <c r="X14" i="4"/>
  <c r="AD14" i="4" s="1"/>
  <c r="X15" i="4"/>
  <c r="AD15" i="4" s="1"/>
  <c r="X16" i="4"/>
  <c r="AD16" i="4" s="1"/>
  <c r="X17" i="4"/>
  <c r="AD17" i="4" s="1"/>
  <c r="X18" i="4"/>
  <c r="AD18" i="4" s="1"/>
  <c r="X19" i="4"/>
  <c r="AD19" i="4" s="1"/>
  <c r="X20" i="4"/>
  <c r="AD20" i="4" s="1"/>
  <c r="X21" i="4"/>
  <c r="AD21" i="4" s="1"/>
  <c r="X22" i="4"/>
  <c r="AD22" i="4" s="1"/>
  <c r="X23" i="4"/>
  <c r="AD23" i="4" s="1"/>
  <c r="X24" i="4"/>
  <c r="AD24" i="4" s="1"/>
  <c r="X25" i="4"/>
  <c r="AD25" i="4" s="1"/>
  <c r="X26" i="4"/>
  <c r="AD26" i="4" s="1"/>
  <c r="X27" i="4"/>
  <c r="AD27" i="4" s="1"/>
  <c r="X28" i="4"/>
  <c r="AD28" i="4" s="1"/>
  <c r="X29" i="4"/>
  <c r="AD29" i="4" s="1"/>
  <c r="Y28" i="4" l="1"/>
  <c r="Y24" i="4"/>
  <c r="Y9" i="4"/>
  <c r="Y18" i="4"/>
  <c r="Y29" i="4"/>
  <c r="Y17" i="4"/>
  <c r="Y16" i="4"/>
  <c r="Y26" i="4"/>
  <c r="Y8" i="4"/>
  <c r="Y12" i="4"/>
  <c r="Y23" i="4"/>
  <c r="Y11" i="4"/>
  <c r="Y22" i="4"/>
  <c r="Y10" i="4"/>
  <c r="Y27" i="4"/>
  <c r="Y21" i="4"/>
  <c r="Y15" i="4"/>
  <c r="Y20" i="4"/>
  <c r="Y14" i="4"/>
  <c r="Y25" i="4"/>
  <c r="Y19" i="4"/>
  <c r="Y13" i="4"/>
  <c r="Y7" i="4"/>
  <c r="D54" i="3"/>
  <c r="X30" i="4" l="1"/>
  <c r="AD30" i="4" s="1"/>
  <c r="X6" i="4"/>
  <c r="AD6" i="4" s="1"/>
  <c r="Y30" i="4" l="1"/>
  <c r="Y6" i="4"/>
  <c r="A64" i="7" l="1"/>
  <c r="A24" i="7"/>
  <c r="C7" i="7" l="1"/>
  <c r="J20" i="3" l="1"/>
  <c r="I25" i="3" l="1"/>
  <c r="H20" i="3" l="1"/>
  <c r="I17" i="3" l="1"/>
  <c r="C72" i="7" l="1"/>
  <c r="C76" i="7" s="1"/>
  <c r="D53" i="3" l="1"/>
  <c r="D52" i="3"/>
  <c r="AE7" i="4"/>
  <c r="AE8" i="4"/>
  <c r="AE9" i="4"/>
  <c r="AE10" i="4"/>
  <c r="AE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6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6" i="4"/>
  <c r="X31" i="4"/>
  <c r="P31" i="4"/>
  <c r="H31" i="4"/>
  <c r="AE31" i="4" l="1"/>
  <c r="D58" i="7" s="1"/>
  <c r="AD31" i="4"/>
  <c r="C58" i="7" s="1"/>
  <c r="AB31" i="4"/>
  <c r="C57" i="7" s="1"/>
  <c r="AC31" i="4"/>
  <c r="D57" i="7" s="1"/>
  <c r="Y31" i="4"/>
  <c r="V31" i="4"/>
  <c r="W31" i="4"/>
  <c r="Q31" i="4"/>
  <c r="L31" i="4"/>
  <c r="M31" i="4"/>
  <c r="I31" i="4"/>
  <c r="F31" i="4"/>
  <c r="C53" i="7" l="1"/>
  <c r="I36" i="3" l="1"/>
  <c r="D25" i="3"/>
  <c r="D16" i="3"/>
  <c r="I16" i="3"/>
  <c r="I20" i="3" s="1"/>
  <c r="D6" i="3" l="1"/>
  <c r="D44" i="3" s="1"/>
  <c r="D46" i="3" s="1"/>
  <c r="D9" i="7" s="1"/>
  <c r="I6" i="3"/>
  <c r="T31" i="4"/>
  <c r="J31" i="4"/>
  <c r="D31" i="4"/>
  <c r="I11" i="3" l="1"/>
  <c r="D7" i="7"/>
  <c r="Z31" i="4" l="1"/>
  <c r="U31" i="4" l="1"/>
  <c r="K31" i="4"/>
  <c r="E31" i="4"/>
  <c r="AA31" i="4" l="1"/>
  <c r="G31" i="4"/>
</calcChain>
</file>

<file path=xl/sharedStrings.xml><?xml version="1.0" encoding="utf-8"?>
<sst xmlns="http://schemas.openxmlformats.org/spreadsheetml/2006/main" count="383" uniqueCount="130">
  <si>
    <t>Šifra</t>
  </si>
  <si>
    <t>VRSTA MATERIALA</t>
  </si>
  <si>
    <t>Skupaj:</t>
  </si>
  <si>
    <r>
      <t xml:space="preserve">Volumen </t>
    </r>
    <r>
      <rPr>
        <i/>
        <sz val="9"/>
        <rFont val="Calibri"/>
        <family val="2"/>
        <charset val="238"/>
        <scheme val="minor"/>
      </rPr>
      <t>(m</t>
    </r>
    <r>
      <rPr>
        <i/>
        <vertAlign val="superscript"/>
        <sz val="9"/>
        <rFont val="Calibri"/>
        <family val="2"/>
        <charset val="238"/>
        <scheme val="minor"/>
      </rPr>
      <t>3</t>
    </r>
    <r>
      <rPr>
        <i/>
        <sz val="9"/>
        <rFont val="Calibri"/>
        <family val="2"/>
        <charset val="238"/>
        <scheme val="minor"/>
      </rPr>
      <t>)</t>
    </r>
  </si>
  <si>
    <r>
      <t>m</t>
    </r>
    <r>
      <rPr>
        <vertAlign val="superscript"/>
        <sz val="8"/>
        <color theme="1"/>
        <rFont val="Calibri"/>
        <family val="2"/>
        <charset val="238"/>
        <scheme val="minor"/>
      </rPr>
      <t>3</t>
    </r>
  </si>
  <si>
    <t>Lokacija</t>
  </si>
  <si>
    <t>Datum dobave</t>
  </si>
  <si>
    <t>LV Maribor</t>
  </si>
  <si>
    <t>Prioriteta</t>
  </si>
  <si>
    <r>
      <t xml:space="preserve">Količina </t>
    </r>
    <r>
      <rPr>
        <i/>
        <sz val="9"/>
        <rFont val="Calibri"/>
        <family val="2"/>
        <charset val="238"/>
        <scheme val="minor"/>
      </rPr>
      <t>(kos</t>
    </r>
    <r>
      <rPr>
        <i/>
        <sz val="9"/>
        <rFont val="Calibri"/>
        <family val="2"/>
        <charset val="238"/>
        <scheme val="minor"/>
      </rPr>
      <t>)</t>
    </r>
  </si>
  <si>
    <t>p. Rakek</t>
  </si>
  <si>
    <t>Postojna - 1. dobava</t>
  </si>
  <si>
    <t>Pisarna CELJE</t>
  </si>
  <si>
    <t>Pisarna LJUBLJANA</t>
  </si>
  <si>
    <t>Pisarna POSTOJNA</t>
  </si>
  <si>
    <r>
      <t xml:space="preserve">Dolžina
</t>
    </r>
    <r>
      <rPr>
        <i/>
        <sz val="9"/>
        <rFont val="Calibri"/>
        <family val="2"/>
        <charset val="238"/>
        <scheme val="minor"/>
      </rPr>
      <t>(cm)</t>
    </r>
  </si>
  <si>
    <t>OPOMBE ZA DOSTAVO:</t>
  </si>
  <si>
    <t>SKUPAJ</t>
  </si>
  <si>
    <t>kos</t>
  </si>
  <si>
    <t>Postojna - 2. dobava</t>
  </si>
  <si>
    <t>SKUPAJ - 1. dobava</t>
  </si>
  <si>
    <t>SKUPAJ - 2. dobava</t>
  </si>
  <si>
    <t>1. dobava</t>
  </si>
  <si>
    <t>2. dobava</t>
  </si>
  <si>
    <t>DATUMI DOSTAV:</t>
  </si>
  <si>
    <t>3. dobava</t>
  </si>
  <si>
    <t>LV ZIM Lj.</t>
  </si>
  <si>
    <t>DATUM DOSTAVE:</t>
  </si>
  <si>
    <t>Podrobnejša specifikacija se nahaja v naslednjih zavihkih.</t>
  </si>
  <si>
    <r>
      <t xml:space="preserve">DEJANSKA Količina </t>
    </r>
    <r>
      <rPr>
        <i/>
        <sz val="9"/>
        <rFont val="Calibri"/>
        <family val="2"/>
        <charset val="238"/>
        <scheme val="minor"/>
      </rPr>
      <t>(kos)</t>
    </r>
  </si>
  <si>
    <t>Dostavo je potrebno pisno najaviti kontaktni osebi in skrbniku po pogodbi vsaj 4 delavne dni pred dobavo.</t>
  </si>
  <si>
    <t>Pisarna Celje:</t>
  </si>
  <si>
    <t>Pisarna Ljubljana:</t>
  </si>
  <si>
    <t>Pisarna Postojna:</t>
  </si>
  <si>
    <t>Železniška postaja Rakek, Trg padlih borcev 11, 1381 Rakek;
g. Marko Kaluža, 00 386 (0) 51 - 634 - 920, marko.kaluza@slo-zeleznice.si</t>
  </si>
  <si>
    <t>Lokacija vzdrževanja ZIM Ljubljana, Verovškova 60b, 1000 Ljubljana; 
g. Marjan Hvala; 00 386 (0) 30 - 646 - 303, marjan.hvala@slo-zeleznice.si</t>
  </si>
  <si>
    <t>Dostava pragov je mogoča od ponedeljka do četrtka od 07:00 ure do 14:00 ure, v petek od 07:00 ure do 12:00 ure (sobote, nedelje in prazniki - dostava ni mogoča).</t>
  </si>
  <si>
    <t>Raztovor se bo opravljal iz strani z viličarjem ali iz vrha s hiabom.</t>
  </si>
  <si>
    <t>Ljubljana - 1. dobava</t>
  </si>
  <si>
    <t>Ljubljana - 2. dobava</t>
  </si>
  <si>
    <t>Celje - 1. dobava</t>
  </si>
  <si>
    <t>Celje - 2. dobava</t>
  </si>
  <si>
    <r>
      <t xml:space="preserve">VRSTA MATERIALA
</t>
    </r>
    <r>
      <rPr>
        <sz val="9"/>
        <rFont val="Calibri"/>
        <family val="2"/>
        <charset val="238"/>
        <scheme val="minor"/>
      </rPr>
      <t>(višina x širina x dolžina)</t>
    </r>
  </si>
  <si>
    <t>LV Celje</t>
  </si>
  <si>
    <t>Železniška postaja Celje-tovorna, Kidričeva ulica 34, 3000 Celje;
g. Nino Jezernik, 00 386 (0) 31 - 325 - 687, nino.jezernik@slo-zeleznice.si</t>
  </si>
  <si>
    <t>LV Zidani Most</t>
  </si>
  <si>
    <r>
      <t xml:space="preserve">VRSTA MATERIALA
</t>
    </r>
    <r>
      <rPr>
        <sz val="9"/>
        <rFont val="Calibri"/>
        <family val="2"/>
        <charset val="238"/>
        <scheme val="minor"/>
      </rPr>
      <t>(dimenzije = višina x širina x dolžina)</t>
    </r>
  </si>
  <si>
    <r>
      <t xml:space="preserve">DOBAVLJENA
 Količina </t>
    </r>
    <r>
      <rPr>
        <i/>
        <sz val="9"/>
        <rFont val="Calibri"/>
        <family val="2"/>
        <charset val="238"/>
        <scheme val="minor"/>
      </rPr>
      <t>(kos)</t>
    </r>
  </si>
  <si>
    <t>LV Zalog 
skladišče Ljubljana</t>
  </si>
  <si>
    <t>LOKACIJA DOSTAVE:</t>
  </si>
  <si>
    <r>
      <t xml:space="preserve">DATUM DOSTAVE </t>
    </r>
    <r>
      <rPr>
        <sz val="10"/>
        <color theme="1"/>
        <rFont val="Arial"/>
        <family val="2"/>
        <charset val="238"/>
      </rPr>
      <t>(dolžine po specifikaciji)</t>
    </r>
    <r>
      <rPr>
        <b/>
        <sz val="10"/>
        <color theme="1"/>
        <rFont val="Arial"/>
        <family val="2"/>
        <charset val="238"/>
      </rPr>
      <t>:</t>
    </r>
  </si>
  <si>
    <r>
      <t xml:space="preserve">DATUM DOSTAVE </t>
    </r>
    <r>
      <rPr>
        <sz val="10"/>
        <color theme="1"/>
        <rFont val="Arial"/>
        <family val="2"/>
        <charset val="238"/>
      </rPr>
      <t>(dimenzije po specifikaciji)</t>
    </r>
    <r>
      <rPr>
        <b/>
        <sz val="10"/>
        <color theme="1"/>
        <rFont val="Arial"/>
        <family val="2"/>
        <charset val="238"/>
      </rPr>
      <t>:</t>
    </r>
  </si>
  <si>
    <t>Železniška postaja Sevnica, Savska cesta 13, 8290 Sevnica;
g. Igor Stegne, 00 386 (0) 41 - 558 - 893, igor.stegne@slo-zeleznice.si
g. Marko Stopinšek; 00 386 (0) 40 - 883 - 323, marko.stopinsek@slo-zeleznice.si</t>
  </si>
  <si>
    <t>LV Nova Gorica</t>
  </si>
  <si>
    <r>
      <t xml:space="preserve">Količina </t>
    </r>
    <r>
      <rPr>
        <i/>
        <sz val="9"/>
        <rFont val="Calibri"/>
        <family val="2"/>
        <charset val="238"/>
        <scheme val="minor"/>
      </rPr>
      <t>(kos)</t>
    </r>
  </si>
  <si>
    <t>Lokacija vzdrževanja Zalog, skladišče Ljubljana, Ob zeleni jami 2, 1000 Ljubljana; 
g. Zoran Ćućić, 00 386 (0) 41 - 937 - 798, zoran.cucic@slo-zeleznice.si
g. Jure Kuralt, 00 386 (0) 30 - 484 - 106, jure.kuralt@slo-zeleznice.si</t>
  </si>
  <si>
    <t>*Dostava pragov je mogoča od ponedeljka do četrtka od 07:00 ure do 14:00 ure, v petek od 07:00 ure do 12:00 ure (sobote, nedelje in prazniki - dostava ni mogoča).</t>
  </si>
  <si>
    <t>*Dostavo je potrebno pisno najaviti kontaktni osebi in skrbniku po pogodbi vsaj 4 delavne dni pred dobavo.</t>
  </si>
  <si>
    <t>*Raztovor se bo opravljal ali iz strani z viličarjem ali iz vrha s hiabom.</t>
  </si>
  <si>
    <t>Pisarna Celje - MARIBOR:</t>
  </si>
  <si>
    <t>Maribor - 1. dobava</t>
  </si>
  <si>
    <t>Lokacija vzdrževanja Nova Gorica, Kolodvorska 8, 5000 Nova Gorica
g. Aleš Samec, 00 386 (0) 51 - 691 - 742, ales.samec@slo-zeleznice.si 
g. Marko Kaluža, 00 386 (0) 51 - 634 - 920, marko.kaluza@slo-zeleznice.si</t>
  </si>
  <si>
    <t>Pisarna Postojna - lok.: 
NOVA GORICA:</t>
  </si>
  <si>
    <t>Maribor - 2. dobava</t>
  </si>
  <si>
    <t>4. dobava</t>
  </si>
  <si>
    <t>5. dobava</t>
  </si>
  <si>
    <t>DOBAVLJENO</t>
  </si>
  <si>
    <t>V DOBAVI</t>
  </si>
  <si>
    <t>p. Divača</t>
  </si>
  <si>
    <t>LEGENDA:</t>
  </si>
  <si>
    <t>TIP pragov</t>
  </si>
  <si>
    <t>Tirni bukovi impregnirani pragi_2023</t>
  </si>
  <si>
    <t>Železniška postaja Divača – Centralne delavnice, 
Ulica Ludvika Požrlja 22, 6215 Divača;
g. Damijan Rebec 00 386 (0) 31 - 325 - 695, damijan.rebec@slo-zeleznice.si</t>
  </si>
  <si>
    <t>IZRAČUN:</t>
  </si>
  <si>
    <t>Kretniški hrastovi impregnirani pragi_2023</t>
  </si>
  <si>
    <t>Mostovni hrastovi pragi_2023</t>
  </si>
  <si>
    <t>LOKACIJE DOSTAV IN KONTAKTNE OSEBE:</t>
  </si>
  <si>
    <t>Prag mostovni hrastov 26 x 25 x 250 cm</t>
  </si>
  <si>
    <t>Naročilo lesenih pragov 2023</t>
  </si>
  <si>
    <t>Železniška postaja Rakek, 
Trg padlih borcev 11, 1381 Rakek; 
g. Marko Kaluža, 00 386 (0) 51 - 634 - 920, 
marko.kaluza@slo-zeleznice.si</t>
  </si>
  <si>
    <t>Lokacija dostave in kontaktna oseba</t>
  </si>
  <si>
    <t>SKUPAJ:</t>
  </si>
  <si>
    <t>AZ</t>
  </si>
  <si>
    <t>Prag mostovni hrastov 26 x 26 x 250 cm</t>
  </si>
  <si>
    <t>6. dobava</t>
  </si>
  <si>
    <t>Alternativna zaščita</t>
  </si>
  <si>
    <t>Skladišče</t>
  </si>
  <si>
    <t>Lokacije dostav bodo določene naknadno (lokacije bodo enake zgoraj navedenim).</t>
  </si>
  <si>
    <t>Prag tirni bukov ostrorobi impregniran (kreozot) 16 x 26 x 260 cm</t>
  </si>
  <si>
    <t>Prag tirni bukov ostrorobi impregniran (alternativna zaščita) 16 x 26 x 260 cm</t>
  </si>
  <si>
    <t>KRE</t>
  </si>
  <si>
    <t>SKUPAJ KRE:</t>
  </si>
  <si>
    <t>SKUPAJ AZ:</t>
  </si>
  <si>
    <t>Prag kretniški hrastov impregniran (alternativna zaščita) 16 x 26 x 260 cm</t>
  </si>
  <si>
    <t>Prag kretniški hrastov impregniran (alternativna zaščita) 16 x 26 x 270 cm</t>
  </si>
  <si>
    <t>Prag kretniški hrastov impregniran (alternativna zaščita) 16 x 26 x 280 cm</t>
  </si>
  <si>
    <t>Prag kretniški hrastov impregniran (alternativna zaščita) 16 x 26 x 290 cm</t>
  </si>
  <si>
    <t>Prag kretniški hrastov impregniran (alternativna zaščita) 16 x 26 x 300 cm</t>
  </si>
  <si>
    <t>Prag kretniški hrastov impregniran (alternativna zaščita) 16 x 26 x 310 cm</t>
  </si>
  <si>
    <t>Prag kretniški hrastov impregniran (alternativna zaščita) 16 x 26 x 320 cm</t>
  </si>
  <si>
    <t>Prag kretniški hrastov impregniran (alternativna zaščita) 16 x 26 x 330 cm</t>
  </si>
  <si>
    <t>Prag kretniški hrastov impregniran (alternativna zaščita) 16 x 26 x 340 cm</t>
  </si>
  <si>
    <t>Prag kretniški hrastov impregniran (alternativna zaščita) 16 x 26 x 350 cm</t>
  </si>
  <si>
    <t>Prag kretniški hrastov impregniran (alternativna zaščita) 16 x 26 x 360 cm</t>
  </si>
  <si>
    <t>Prag kretniški hrastov impregniran (alternativna zaščita) 16 x 26 x 370 cm</t>
  </si>
  <si>
    <t>Prag kretniški hrastov impregniran (alternativna zaščita) 16 x 26 x 380 cm</t>
  </si>
  <si>
    <t>Prag kretniški hrastov impregniran (alternativna zaščita) 16 x 26 x 390 cm</t>
  </si>
  <si>
    <t>Prag kretniški hrastov impregniran (alternativna zaščita) 16 x 26 x 400 cm</t>
  </si>
  <si>
    <t>Prag kretniški hrastov impregniran (alternativna zaščita) 16 x 26 x 410 cm</t>
  </si>
  <si>
    <t>Prag kretniški hrastov impregniran (alternativna zaščita) 16 x 26 x 420 cm</t>
  </si>
  <si>
    <t>Prag kretniški hrastov impregniran (alternativna zaščita) 16 x 26 x 430 cm</t>
  </si>
  <si>
    <t>Prag kretniški hrastov impregniran (alternativna zaščita) 16 x 26 x 440 cm</t>
  </si>
  <si>
    <t>Prag kretniški hrastov impregniran (alternativna zaščita) 16 x 26 x 450 cm</t>
  </si>
  <si>
    <t>Prag kretniški hrastov impregniran (alternativna zaščita) 16 x 26 x 460 cm</t>
  </si>
  <si>
    <t>Prag kretniški hrastov impregniran (alternativna zaščita) 16 x 26 x 470 cm</t>
  </si>
  <si>
    <t>Prag kretniški hrastov impregniran (alternativna zaščita) 16 x 26 x 480 cm</t>
  </si>
  <si>
    <t>Prag kretniški hrastov impregniran (alternativna zaščita) 16 x 26 x 490 cm</t>
  </si>
  <si>
    <t>Prag kretniški hrastov impregniran (alternativna zaščita) 16 x 26 x 500 cm</t>
  </si>
  <si>
    <t>Železniška postaja Sevnica, Savska cesta 13, 8290 Sevnica;
g. Igor Stegne, 00 386 (0) 41 - 558 - 893, 
igor.stegne@slo-zeleznice.si
g. Marko Stopinšek; 00 386 (0) 40 - 883 - 323, 
marko.stopinsek@slo-zeleznice.si</t>
  </si>
  <si>
    <t>x</t>
  </si>
  <si>
    <t>Kreozot</t>
  </si>
  <si>
    <t>Prag mostovni hrastov 26 x 25 x 260 cm</t>
  </si>
  <si>
    <t>Prag mostovni hrastov 24 x 25 x 260 cm</t>
  </si>
  <si>
    <t>Pisarna LJUBLJANA:</t>
  </si>
  <si>
    <t>LV Zalog, skladišče Ljubljana,
Ob zeleni jami 2, 1000 Ljubljana;
g. Zoran Ćućić, 00 386 (0) 41 - 937 - 798,
zoran.cucic@slo-zeleznice.si</t>
  </si>
  <si>
    <t>Železniška postaja Podvelka, 
Podvelka 11, 2363 Podvelka;
g. Igor Radaš, 00 386 (0) 31 - 734 - 465, igor.radas@slo-zeleznice.si</t>
  </si>
  <si>
    <t>Železniška postaja Maribor, 
Dovozna cesta 5, 2000 Maribor;
g. Igor Radaš, 00 386 (0) 31 - 734 - 465, 
igor.radas@slo-zeleznice.si</t>
  </si>
  <si>
    <t>Lokacija vzdrževanja ZIM Ljubljana, 
Verovškova 60b, 1000 Ljubljana; 
g. Marjan Hvala, 00 386 (0) 30 - 646 - 303,
marjan.hvala@slo-zeleznice.si</t>
  </si>
  <si>
    <t>Železniška postaja Maribor, Dovozna cesta 5, 2000 Maribor;
g. Igor Radaš, 00 386 (0) 31 - 734 - 465, igor.radas@slo-zeleznice.si</t>
  </si>
  <si>
    <t>Pisarna CELJE - lok. MARIBOR, Podvelka: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</si>
</sst>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name val="SL Dutch"/>
    </font>
    <font>
      <b/>
      <i/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vertAlign val="superscript"/>
      <sz val="9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i/>
      <sz val="10"/>
      <name val="Times New Roman CE"/>
      <family val="1"/>
      <charset val="238"/>
    </font>
    <font>
      <b/>
      <i/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i/>
      <sz val="12"/>
      <name val="Arial"/>
      <family val="2"/>
      <charset val="238"/>
    </font>
    <font>
      <sz val="12"/>
      <name val="Arial CE"/>
      <family val="2"/>
      <charset val="238"/>
    </font>
    <font>
      <i/>
      <sz val="12"/>
      <name val="Times New Roman CE"/>
      <family val="1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24"/>
      <color rgb="FFFF0000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auto="1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35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 vertical="center"/>
    </xf>
    <xf numFmtId="0" fontId="4" fillId="0" borderId="0" xfId="0" applyFont="1"/>
    <xf numFmtId="0" fontId="2" fillId="0" borderId="0" xfId="0" applyFont="1"/>
    <xf numFmtId="0" fontId="3" fillId="2" borderId="2" xfId="0" applyFont="1" applyFill="1" applyBorder="1" applyAlignment="1">
      <alignment horizontal="left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0" fontId="10" fillId="0" borderId="0" xfId="0" applyFont="1"/>
    <xf numFmtId="0" fontId="9" fillId="0" borderId="0" xfId="0" applyFont="1" applyBorder="1"/>
    <xf numFmtId="0" fontId="11" fillId="0" borderId="0" xfId="0" applyFont="1" applyBorder="1"/>
    <xf numFmtId="0" fontId="12" fillId="0" borderId="0" xfId="0" applyFont="1" applyBorder="1"/>
    <xf numFmtId="0" fontId="15" fillId="0" borderId="0" xfId="0" applyFont="1"/>
    <xf numFmtId="0" fontId="16" fillId="0" borderId="0" xfId="0" applyFont="1"/>
    <xf numFmtId="164" fontId="7" fillId="0" borderId="2" xfId="1" applyNumberFormat="1" applyFont="1" applyBorder="1" applyAlignment="1">
      <alignment horizontal="center" vertical="center"/>
    </xf>
    <xf numFmtId="164" fontId="7" fillId="0" borderId="5" xfId="1" applyNumberFormat="1" applyFont="1" applyBorder="1" applyAlignment="1">
      <alignment horizontal="center" vertical="center"/>
    </xf>
    <xf numFmtId="0" fontId="12" fillId="0" borderId="0" xfId="0" applyFont="1" applyFill="1" applyBorder="1"/>
    <xf numFmtId="164" fontId="7" fillId="0" borderId="2" xfId="1" applyNumberFormat="1" applyFont="1" applyFill="1" applyBorder="1" applyAlignment="1">
      <alignment horizontal="center" vertical="center"/>
    </xf>
    <xf numFmtId="164" fontId="7" fillId="0" borderId="15" xfId="1" applyNumberFormat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6" fillId="0" borderId="19" xfId="1" applyFont="1" applyBorder="1" applyAlignment="1">
      <alignment horizontal="center"/>
    </xf>
    <xf numFmtId="0" fontId="6" fillId="0" borderId="20" xfId="1" applyFont="1" applyBorder="1" applyAlignment="1">
      <alignment horizontal="center"/>
    </xf>
    <xf numFmtId="0" fontId="7" fillId="3" borderId="6" xfId="1" applyFont="1" applyFill="1" applyBorder="1" applyAlignment="1">
      <alignment horizontal="center"/>
    </xf>
    <xf numFmtId="0" fontId="7" fillId="3" borderId="3" xfId="1" applyFont="1" applyFill="1" applyBorder="1" applyAlignment="1">
      <alignment horizontal="center"/>
    </xf>
    <xf numFmtId="0" fontId="7" fillId="3" borderId="4" xfId="1" applyFont="1" applyFill="1" applyBorder="1" applyAlignment="1">
      <alignment horizontal="center"/>
    </xf>
    <xf numFmtId="164" fontId="6" fillId="0" borderId="24" xfId="1" applyNumberFormat="1" applyFont="1" applyBorder="1" applyAlignment="1">
      <alignment horizontal="center"/>
    </xf>
    <xf numFmtId="0" fontId="18" fillId="0" borderId="0" xfId="0" applyFont="1"/>
    <xf numFmtId="0" fontId="2" fillId="0" borderId="0" xfId="0" applyFont="1" applyFill="1"/>
    <xf numFmtId="0" fontId="19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0" borderId="6" xfId="1" applyFont="1" applyFill="1" applyBorder="1" applyAlignment="1">
      <alignment horizontal="center"/>
    </xf>
    <xf numFmtId="0" fontId="1" fillId="0" borderId="0" xfId="0" applyFont="1" applyBorder="1" applyAlignment="1">
      <alignment horizontal="left" vertical="top"/>
    </xf>
    <xf numFmtId="164" fontId="17" fillId="0" borderId="0" xfId="1" applyNumberFormat="1" applyFont="1" applyBorder="1" applyAlignment="1">
      <alignment horizontal="left" vertical="center"/>
    </xf>
    <xf numFmtId="164" fontId="7" fillId="0" borderId="5" xfId="1" applyNumberFormat="1" applyFont="1" applyFill="1" applyBorder="1" applyAlignment="1">
      <alignment horizontal="center" vertical="center"/>
    </xf>
    <xf numFmtId="164" fontId="7" fillId="0" borderId="0" xfId="1" applyNumberFormat="1" applyFont="1" applyBorder="1" applyAlignment="1">
      <alignment horizontal="center" vertical="center"/>
    </xf>
    <xf numFmtId="0" fontId="2" fillId="0" borderId="0" xfId="0" applyFont="1" applyBorder="1"/>
    <xf numFmtId="0" fontId="1" fillId="0" borderId="14" xfId="0" applyFont="1" applyBorder="1"/>
    <xf numFmtId="0" fontId="1" fillId="0" borderId="30" xfId="0" applyFont="1" applyBorder="1"/>
    <xf numFmtId="164" fontId="7" fillId="0" borderId="2" xfId="1" applyNumberFormat="1" applyFont="1" applyFill="1" applyBorder="1" applyAlignment="1">
      <alignment horizontal="center"/>
    </xf>
    <xf numFmtId="164" fontId="7" fillId="0" borderId="5" xfId="1" applyNumberFormat="1" applyFont="1" applyFill="1" applyBorder="1" applyAlignment="1">
      <alignment horizontal="center"/>
    </xf>
    <xf numFmtId="0" fontId="2" fillId="0" borderId="28" xfId="0" applyFont="1" applyFill="1" applyBorder="1"/>
    <xf numFmtId="0" fontId="2" fillId="0" borderId="27" xfId="0" applyFont="1" applyFill="1" applyBorder="1"/>
    <xf numFmtId="1" fontId="3" fillId="2" borderId="4" xfId="0" applyNumberFormat="1" applyFont="1" applyFill="1" applyBorder="1" applyAlignment="1">
      <alignment horizontal="center" vertical="center"/>
    </xf>
    <xf numFmtId="0" fontId="15" fillId="3" borderId="12" xfId="0" applyFont="1" applyFill="1" applyBorder="1"/>
    <xf numFmtId="0" fontId="2" fillId="3" borderId="21" xfId="0" applyFont="1" applyFill="1" applyBorder="1"/>
    <xf numFmtId="164" fontId="6" fillId="3" borderId="25" xfId="1" applyNumberFormat="1" applyFont="1" applyFill="1" applyBorder="1" applyAlignment="1">
      <alignment horizontal="center"/>
    </xf>
    <xf numFmtId="164" fontId="6" fillId="3" borderId="9" xfId="1" applyNumberFormat="1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/>
    </xf>
    <xf numFmtId="164" fontId="6" fillId="3" borderId="32" xfId="1" applyNumberFormat="1" applyFont="1" applyFill="1" applyBorder="1" applyAlignment="1">
      <alignment horizontal="center"/>
    </xf>
    <xf numFmtId="0" fontId="1" fillId="0" borderId="0" xfId="0" applyFont="1" applyFill="1"/>
    <xf numFmtId="164" fontId="6" fillId="3" borderId="9" xfId="1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/>
    </xf>
    <xf numFmtId="0" fontId="0" fillId="0" borderId="30" xfId="0" applyBorder="1"/>
    <xf numFmtId="164" fontId="7" fillId="0" borderId="33" xfId="1" applyNumberFormat="1" applyFont="1" applyFill="1" applyBorder="1" applyAlignment="1">
      <alignment horizontal="center" vertical="center"/>
    </xf>
    <xf numFmtId="164" fontId="6" fillId="0" borderId="13" xfId="1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vertical="center"/>
    </xf>
    <xf numFmtId="0" fontId="0" fillId="0" borderId="0" xfId="0" applyFill="1"/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left" vertical="center" wrapText="1"/>
    </xf>
    <xf numFmtId="0" fontId="0" fillId="0" borderId="30" xfId="0" applyFill="1" applyBorder="1"/>
    <xf numFmtId="0" fontId="1" fillId="0" borderId="30" xfId="0" applyFont="1" applyFill="1" applyBorder="1"/>
    <xf numFmtId="0" fontId="13" fillId="0" borderId="0" xfId="0" applyFont="1" applyAlignment="1">
      <alignment horizontal="center" vertical="center"/>
    </xf>
    <xf numFmtId="0" fontId="6" fillId="0" borderId="29" xfId="1" applyFont="1" applyBorder="1" applyAlignment="1">
      <alignment horizontal="right"/>
    </xf>
    <xf numFmtId="3" fontId="6" fillId="3" borderId="9" xfId="1" applyNumberFormat="1" applyFont="1" applyFill="1" applyBorder="1" applyAlignment="1">
      <alignment horizontal="center" vertical="center"/>
    </xf>
    <xf numFmtId="3" fontId="7" fillId="3" borderId="2" xfId="1" applyNumberFormat="1" applyFont="1" applyFill="1" applyBorder="1" applyAlignment="1">
      <alignment horizontal="center" vertical="center"/>
    </xf>
    <xf numFmtId="3" fontId="6" fillId="3" borderId="2" xfId="1" applyNumberFormat="1" applyFont="1" applyFill="1" applyBorder="1" applyAlignment="1">
      <alignment horizontal="center" vertical="center"/>
    </xf>
    <xf numFmtId="3" fontId="7" fillId="3" borderId="1" xfId="1" applyNumberFormat="1" applyFont="1" applyFill="1" applyBorder="1" applyAlignment="1">
      <alignment horizontal="center" vertical="center"/>
    </xf>
    <xf numFmtId="3" fontId="7" fillId="0" borderId="2" xfId="1" applyNumberFormat="1" applyFont="1" applyFill="1" applyBorder="1" applyAlignment="1">
      <alignment horizontal="center" vertical="center"/>
    </xf>
    <xf numFmtId="3" fontId="6" fillId="0" borderId="9" xfId="1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4" fillId="0" borderId="0" xfId="0" applyFont="1" applyBorder="1"/>
    <xf numFmtId="0" fontId="25" fillId="0" borderId="0" xfId="0" applyFont="1" applyBorder="1"/>
    <xf numFmtId="0" fontId="26" fillId="0" borderId="0" xfId="0" applyFont="1"/>
    <xf numFmtId="3" fontId="7" fillId="3" borderId="5" xfId="1" applyNumberFormat="1" applyFont="1" applyFill="1" applyBorder="1" applyAlignment="1">
      <alignment horizontal="center" vertical="center"/>
    </xf>
    <xf numFmtId="3" fontId="7" fillId="0" borderId="36" xfId="1" applyNumberFormat="1" applyFont="1" applyFill="1" applyBorder="1" applyAlignment="1">
      <alignment horizontal="center" vertical="center"/>
    </xf>
    <xf numFmtId="3" fontId="7" fillId="0" borderId="33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3" fontId="6" fillId="3" borderId="23" xfId="1" applyNumberFormat="1" applyFont="1" applyFill="1" applyBorder="1" applyAlignment="1">
      <alignment horizontal="center"/>
    </xf>
    <xf numFmtId="3" fontId="6" fillId="0" borderId="23" xfId="1" applyNumberFormat="1" applyFont="1" applyBorder="1" applyAlignment="1">
      <alignment horizontal="center"/>
    </xf>
    <xf numFmtId="3" fontId="6" fillId="3" borderId="10" xfId="1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left" vertical="center"/>
    </xf>
    <xf numFmtId="0" fontId="1" fillId="0" borderId="34" xfId="0" applyFont="1" applyBorder="1"/>
    <xf numFmtId="0" fontId="13" fillId="0" borderId="34" xfId="0" applyFont="1" applyBorder="1" applyAlignment="1">
      <alignment horizontal="center" vertical="top"/>
    </xf>
    <xf numFmtId="0" fontId="27" fillId="0" borderId="0" xfId="0" applyFont="1"/>
    <xf numFmtId="0" fontId="23" fillId="0" borderId="0" xfId="0" applyFont="1" applyBorder="1"/>
    <xf numFmtId="0" fontId="6" fillId="0" borderId="10" xfId="1" applyFont="1" applyBorder="1" applyAlignment="1">
      <alignment horizontal="center"/>
    </xf>
    <xf numFmtId="164" fontId="6" fillId="0" borderId="9" xfId="1" applyNumberFormat="1" applyFont="1" applyBorder="1" applyAlignment="1">
      <alignment horizontal="center"/>
    </xf>
    <xf numFmtId="164" fontId="7" fillId="0" borderId="17" xfId="1" applyNumberFormat="1" applyFont="1" applyFill="1" applyBorder="1" applyAlignment="1">
      <alignment horizontal="center"/>
    </xf>
    <xf numFmtId="0" fontId="4" fillId="0" borderId="0" xfId="0" applyFont="1" applyFill="1"/>
    <xf numFmtId="0" fontId="7" fillId="0" borderId="4" xfId="1" applyFont="1" applyFill="1" applyBorder="1" applyAlignment="1">
      <alignment horizontal="center"/>
    </xf>
    <xf numFmtId="0" fontId="16" fillId="0" borderId="0" xfId="0" applyFont="1" applyAlignment="1"/>
    <xf numFmtId="0" fontId="28" fillId="0" borderId="0" xfId="0" applyFont="1" applyFill="1"/>
    <xf numFmtId="164" fontId="7" fillId="0" borderId="33" xfId="1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164" fontId="7" fillId="0" borderId="19" xfId="1" applyNumberFormat="1" applyFont="1" applyFill="1" applyBorder="1" applyAlignment="1">
      <alignment horizontal="center"/>
    </xf>
    <xf numFmtId="164" fontId="7" fillId="0" borderId="39" xfId="1" applyNumberFormat="1" applyFont="1" applyBorder="1" applyAlignment="1">
      <alignment horizontal="center"/>
    </xf>
    <xf numFmtId="3" fontId="6" fillId="3" borderId="40" xfId="1" applyNumberFormat="1" applyFont="1" applyFill="1" applyBorder="1" applyAlignment="1">
      <alignment horizontal="center"/>
    </xf>
    <xf numFmtId="164" fontId="6" fillId="3" borderId="41" xfId="1" applyNumberFormat="1" applyFont="1" applyFill="1" applyBorder="1" applyAlignment="1">
      <alignment horizontal="center"/>
    </xf>
    <xf numFmtId="0" fontId="29" fillId="0" borderId="0" xfId="0" applyFont="1" applyAlignment="1">
      <alignment vertical="center"/>
    </xf>
    <xf numFmtId="0" fontId="2" fillId="5" borderId="1" xfId="0" applyFont="1" applyFill="1" applyBorder="1"/>
    <xf numFmtId="0" fontId="2" fillId="4" borderId="1" xfId="0" applyFont="1" applyFill="1" applyBorder="1"/>
    <xf numFmtId="3" fontId="7" fillId="0" borderId="5" xfId="1" applyNumberFormat="1" applyFont="1" applyFill="1" applyBorder="1" applyAlignment="1">
      <alignment horizontal="center" vertical="center"/>
    </xf>
    <xf numFmtId="1" fontId="3" fillId="2" borderId="40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Alignment="1">
      <alignment horizontal="left"/>
    </xf>
    <xf numFmtId="0" fontId="2" fillId="0" borderId="42" xfId="0" applyFont="1" applyFill="1" applyBorder="1"/>
    <xf numFmtId="0" fontId="2" fillId="0" borderId="21" xfId="0" applyFont="1" applyFill="1" applyBorder="1"/>
    <xf numFmtId="3" fontId="1" fillId="0" borderId="12" xfId="0" applyNumberFormat="1" applyFont="1" applyFill="1" applyBorder="1" applyAlignment="1">
      <alignment vertical="center"/>
    </xf>
    <xf numFmtId="0" fontId="1" fillId="0" borderId="42" xfId="0" applyFont="1" applyFill="1" applyBorder="1"/>
    <xf numFmtId="164" fontId="7" fillId="0" borderId="18" xfId="1" applyNumberFormat="1" applyFont="1" applyBorder="1" applyAlignment="1">
      <alignment horizontal="center" vertical="center"/>
    </xf>
    <xf numFmtId="0" fontId="15" fillId="6" borderId="12" xfId="0" applyFont="1" applyFill="1" applyBorder="1"/>
    <xf numFmtId="0" fontId="2" fillId="6" borderId="26" xfId="0" applyFont="1" applyFill="1" applyBorder="1"/>
    <xf numFmtId="0" fontId="15" fillId="7" borderId="12" xfId="0" applyFont="1" applyFill="1" applyBorder="1"/>
    <xf numFmtId="0" fontId="2" fillId="7" borderId="26" xfId="0" applyFont="1" applyFill="1" applyBorder="1"/>
    <xf numFmtId="0" fontId="2" fillId="7" borderId="27" xfId="0" applyFont="1" applyFill="1" applyBorder="1"/>
    <xf numFmtId="0" fontId="2" fillId="7" borderId="28" xfId="0" applyFont="1" applyFill="1" applyBorder="1"/>
    <xf numFmtId="0" fontId="15" fillId="8" borderId="12" xfId="0" applyFont="1" applyFill="1" applyBorder="1"/>
    <xf numFmtId="0" fontId="2" fillId="8" borderId="26" xfId="0" applyFont="1" applyFill="1" applyBorder="1"/>
    <xf numFmtId="0" fontId="2" fillId="8" borderId="27" xfId="0" applyFont="1" applyFill="1" applyBorder="1"/>
    <xf numFmtId="0" fontId="2" fillId="8" borderId="28" xfId="0" applyFont="1" applyFill="1" applyBorder="1"/>
    <xf numFmtId="0" fontId="2" fillId="6" borderId="31" xfId="0" applyFont="1" applyFill="1" applyBorder="1"/>
    <xf numFmtId="0" fontId="2" fillId="6" borderId="27" xfId="0" applyFont="1" applyFill="1" applyBorder="1"/>
    <xf numFmtId="0" fontId="2" fillId="6" borderId="28" xfId="0" applyFont="1" applyFill="1" applyBorder="1"/>
    <xf numFmtId="1" fontId="3" fillId="0" borderId="8" xfId="0" applyNumberFormat="1" applyFont="1" applyFill="1" applyBorder="1" applyAlignment="1">
      <alignment horizontal="center" vertical="center"/>
    </xf>
    <xf numFmtId="164" fontId="7" fillId="0" borderId="7" xfId="1" applyNumberFormat="1" applyFont="1" applyBorder="1" applyAlignment="1">
      <alignment horizontal="center"/>
    </xf>
    <xf numFmtId="0" fontId="7" fillId="3" borderId="8" xfId="1" applyFont="1" applyFill="1" applyBorder="1" applyAlignment="1">
      <alignment horizontal="center"/>
    </xf>
    <xf numFmtId="164" fontId="7" fillId="0" borderId="16" xfId="1" applyNumberFormat="1" applyFont="1" applyBorder="1" applyAlignment="1">
      <alignment horizontal="center"/>
    </xf>
    <xf numFmtId="1" fontId="3" fillId="0" borderId="4" xfId="0" applyNumberFormat="1" applyFont="1" applyFill="1" applyBorder="1" applyAlignment="1">
      <alignment horizontal="center" vertical="center"/>
    </xf>
    <xf numFmtId="0" fontId="7" fillId="3" borderId="40" xfId="1" applyFont="1" applyFill="1" applyBorder="1" applyAlignment="1">
      <alignment horizontal="center"/>
    </xf>
    <xf numFmtId="164" fontId="7" fillId="0" borderId="41" xfId="1" applyNumberFormat="1" applyFont="1" applyBorder="1" applyAlignment="1">
      <alignment horizontal="center"/>
    </xf>
    <xf numFmtId="4" fontId="30" fillId="0" borderId="0" xfId="0" applyNumberFormat="1" applyFont="1" applyFill="1" applyBorder="1" applyAlignment="1">
      <alignment horizontal="left" vertical="center"/>
    </xf>
    <xf numFmtId="14" fontId="28" fillId="0" borderId="0" xfId="0" applyNumberFormat="1" applyFont="1" applyFill="1" applyAlignment="1">
      <alignment horizontal="left"/>
    </xf>
    <xf numFmtId="0" fontId="1" fillId="7" borderId="43" xfId="0" applyFont="1" applyFill="1" applyBorder="1" applyAlignment="1">
      <alignment horizontal="left" vertical="top" wrapText="1"/>
    </xf>
    <xf numFmtId="0" fontId="1" fillId="8" borderId="43" xfId="0" applyFont="1" applyFill="1" applyBorder="1" applyAlignment="1">
      <alignment horizontal="left" vertical="top" wrapText="1"/>
    </xf>
    <xf numFmtId="0" fontId="1" fillId="6" borderId="43" xfId="0" applyFont="1" applyFill="1" applyBorder="1" applyAlignment="1">
      <alignment horizontal="left" vertical="top" wrapText="1"/>
    </xf>
    <xf numFmtId="3" fontId="6" fillId="3" borderId="8" xfId="1" applyNumberFormat="1" applyFont="1" applyFill="1" applyBorder="1" applyAlignment="1">
      <alignment horizontal="center"/>
    </xf>
    <xf numFmtId="164" fontId="6" fillId="3" borderId="16" xfId="1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 vertical="center"/>
    </xf>
    <xf numFmtId="3" fontId="7" fillId="3" borderId="33" xfId="1" applyNumberFormat="1" applyFont="1" applyFill="1" applyBorder="1" applyAlignment="1">
      <alignment horizontal="center" vertical="center"/>
    </xf>
    <xf numFmtId="0" fontId="6" fillId="0" borderId="22" xfId="1" applyFont="1" applyBorder="1" applyAlignment="1">
      <alignment horizontal="right"/>
    </xf>
    <xf numFmtId="0" fontId="3" fillId="2" borderId="2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right" vertical="center"/>
    </xf>
    <xf numFmtId="14" fontId="7" fillId="0" borderId="36" xfId="1" applyNumberFormat="1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center" wrapText="1"/>
    </xf>
    <xf numFmtId="14" fontId="7" fillId="0" borderId="1" xfId="1" applyNumberFormat="1" applyFont="1" applyFill="1" applyBorder="1" applyAlignment="1">
      <alignment horizontal="center" vertical="center" wrapText="1"/>
    </xf>
    <xf numFmtId="14" fontId="7" fillId="0" borderId="5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left" vertic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left" vertical="center"/>
    </xf>
    <xf numFmtId="164" fontId="17" fillId="0" borderId="45" xfId="1" applyNumberFormat="1" applyFont="1" applyFill="1" applyBorder="1" applyAlignment="1">
      <alignment horizontal="left" vertical="center" wrapText="1"/>
    </xf>
    <xf numFmtId="14" fontId="7" fillId="0" borderId="2" xfId="1" applyNumberFormat="1" applyFont="1" applyFill="1" applyBorder="1" applyAlignment="1">
      <alignment horizontal="center" vertical="center" wrapText="1"/>
    </xf>
    <xf numFmtId="164" fontId="7" fillId="0" borderId="36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left" vertical="center" wrapText="1"/>
    </xf>
    <xf numFmtId="164" fontId="7" fillId="0" borderId="33" xfId="1" applyNumberFormat="1" applyFont="1" applyFill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3" fontId="6" fillId="3" borderId="11" xfId="1" applyNumberFormat="1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horizontal="center" vertical="center"/>
    </xf>
    <xf numFmtId="3" fontId="7" fillId="3" borderId="11" xfId="1" applyNumberFormat="1" applyFont="1" applyFill="1" applyBorder="1" applyAlignment="1">
      <alignment horizontal="center" vertical="center"/>
    </xf>
    <xf numFmtId="164" fontId="7" fillId="0" borderId="17" xfId="1" applyNumberFormat="1" applyFont="1" applyBorder="1" applyAlignment="1">
      <alignment horizontal="center"/>
    </xf>
    <xf numFmtId="0" fontId="3" fillId="2" borderId="33" xfId="0" applyFont="1" applyFill="1" applyBorder="1" applyAlignment="1">
      <alignment horizontal="left" vertical="center"/>
    </xf>
    <xf numFmtId="164" fontId="17" fillId="0" borderId="45" xfId="1" applyNumberFormat="1" applyFont="1" applyFill="1" applyBorder="1" applyAlignment="1">
      <alignment vertical="center" wrapText="1"/>
    </xf>
    <xf numFmtId="0" fontId="17" fillId="0" borderId="45" xfId="1" applyNumberFormat="1" applyFont="1" applyFill="1" applyBorder="1" applyAlignment="1">
      <alignment vertical="center" wrapText="1"/>
    </xf>
    <xf numFmtId="164" fontId="7" fillId="0" borderId="44" xfId="1" applyNumberFormat="1" applyFont="1" applyFill="1" applyBorder="1" applyAlignment="1">
      <alignment horizontal="center" vertical="center"/>
    </xf>
    <xf numFmtId="14" fontId="7" fillId="0" borderId="44" xfId="1" applyNumberFormat="1" applyFont="1" applyFill="1" applyBorder="1" applyAlignment="1">
      <alignment horizontal="center" vertical="center" wrapText="1"/>
    </xf>
    <xf numFmtId="3" fontId="7" fillId="0" borderId="44" xfId="1" applyNumberFormat="1" applyFont="1" applyFill="1" applyBorder="1" applyAlignment="1">
      <alignment horizontal="center" vertical="center"/>
    </xf>
    <xf numFmtId="164" fontId="7" fillId="0" borderId="44" xfId="1" applyNumberFormat="1" applyFont="1" applyFill="1" applyBorder="1" applyAlignment="1">
      <alignment horizontal="left" vertical="center" wrapText="1"/>
    </xf>
    <xf numFmtId="0" fontId="1" fillId="0" borderId="46" xfId="0" applyFont="1" applyBorder="1"/>
    <xf numFmtId="0" fontId="16" fillId="0" borderId="46" xfId="0" applyFont="1" applyBorder="1"/>
    <xf numFmtId="0" fontId="1" fillId="0" borderId="0" xfId="0" applyFont="1" applyBorder="1"/>
    <xf numFmtId="0" fontId="21" fillId="0" borderId="1" xfId="0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center"/>
    </xf>
    <xf numFmtId="164" fontId="7" fillId="0" borderId="1" xfId="1" applyNumberFormat="1" applyFont="1" applyBorder="1" applyAlignment="1">
      <alignment horizontal="center"/>
    </xf>
    <xf numFmtId="0" fontId="7" fillId="0" borderId="7" xfId="1" applyFont="1" applyFill="1" applyBorder="1" applyAlignment="1">
      <alignment horizontal="center"/>
    </xf>
    <xf numFmtId="1" fontId="3" fillId="0" borderId="3" xfId="0" applyNumberFormat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/>
    </xf>
    <xf numFmtId="164" fontId="7" fillId="0" borderId="50" xfId="1" applyNumberFormat="1" applyFont="1" applyFill="1" applyBorder="1" applyAlignment="1">
      <alignment horizontal="center"/>
    </xf>
    <xf numFmtId="164" fontId="7" fillId="0" borderId="20" xfId="1" applyNumberFormat="1" applyFont="1" applyFill="1" applyBorder="1" applyAlignment="1">
      <alignment horizontal="center"/>
    </xf>
    <xf numFmtId="1" fontId="3" fillId="2" borderId="50" xfId="0" applyNumberFormat="1" applyFont="1" applyFill="1" applyBorder="1" applyAlignment="1">
      <alignment horizontal="left" vertical="center"/>
    </xf>
    <xf numFmtId="1" fontId="3" fillId="2" borderId="19" xfId="0" applyNumberFormat="1" applyFont="1" applyFill="1" applyBorder="1" applyAlignment="1">
      <alignment horizontal="left" vertical="center"/>
    </xf>
    <xf numFmtId="1" fontId="3" fillId="2" borderId="20" xfId="0" applyNumberFormat="1" applyFont="1" applyFill="1" applyBorder="1" applyAlignment="1">
      <alignment horizontal="left" vertical="center"/>
    </xf>
    <xf numFmtId="0" fontId="2" fillId="4" borderId="0" xfId="0" applyFont="1" applyFill="1"/>
    <xf numFmtId="0" fontId="15" fillId="0" borderId="8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4" fontId="6" fillId="0" borderId="8" xfId="1" applyNumberFormat="1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horizontal="center" vertical="center" wrapText="1"/>
    </xf>
    <xf numFmtId="4" fontId="6" fillId="0" borderId="7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4" fontId="6" fillId="0" borderId="47" xfId="1" applyNumberFormat="1" applyFont="1" applyFill="1" applyBorder="1" applyAlignment="1">
      <alignment horizontal="center" vertical="center" wrapText="1"/>
    </xf>
    <xf numFmtId="4" fontId="6" fillId="0" borderId="35" xfId="1" applyNumberFormat="1" applyFont="1" applyFill="1" applyBorder="1" applyAlignment="1">
      <alignment horizontal="center" vertical="center" wrapText="1"/>
    </xf>
    <xf numFmtId="4" fontId="6" fillId="0" borderId="37" xfId="1" applyNumberFormat="1" applyFont="1" applyFill="1" applyBorder="1" applyAlignment="1">
      <alignment horizontal="center" vertical="center" wrapText="1"/>
    </xf>
    <xf numFmtId="4" fontId="6" fillId="0" borderId="16" xfId="1" applyNumberFormat="1" applyFont="1" applyBorder="1" applyAlignment="1">
      <alignment horizontal="center" vertical="center" wrapText="1"/>
    </xf>
    <xf numFmtId="4" fontId="6" fillId="0" borderId="17" xfId="1" applyNumberFormat="1" applyFont="1" applyBorder="1" applyAlignment="1">
      <alignment horizontal="center" vertical="center" wrapText="1"/>
    </xf>
    <xf numFmtId="4" fontId="6" fillId="0" borderId="48" xfId="1" applyNumberFormat="1" applyFont="1" applyBorder="1" applyAlignment="1">
      <alignment horizontal="center" vertical="center" wrapText="1"/>
    </xf>
    <xf numFmtId="4" fontId="6" fillId="0" borderId="11" xfId="1" applyNumberFormat="1" applyFont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/>
    </xf>
    <xf numFmtId="4" fontId="6" fillId="3" borderId="7" xfId="1" applyNumberFormat="1" applyFont="1" applyFill="1" applyBorder="1" applyAlignment="1">
      <alignment horizontal="center" vertical="center" wrapText="1"/>
    </xf>
    <xf numFmtId="4" fontId="6" fillId="3" borderId="5" xfId="1" applyNumberFormat="1" applyFont="1" applyFill="1" applyBorder="1" applyAlignment="1">
      <alignment horizontal="center" vertical="center" wrapText="1"/>
    </xf>
    <xf numFmtId="4" fontId="6" fillId="3" borderId="16" xfId="1" applyNumberFormat="1" applyFont="1" applyFill="1" applyBorder="1" applyAlignment="1">
      <alignment horizontal="center" vertical="center" wrapText="1"/>
    </xf>
    <xf numFmtId="4" fontId="6" fillId="3" borderId="17" xfId="1" applyNumberFormat="1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2" fillId="8" borderId="27" xfId="0" applyFont="1" applyFill="1" applyBorder="1" applyAlignment="1">
      <alignment vertical="center"/>
    </xf>
    <xf numFmtId="0" fontId="12" fillId="8" borderId="28" xfId="0" applyFont="1" applyFill="1" applyBorder="1" applyAlignment="1">
      <alignment vertical="center"/>
    </xf>
    <xf numFmtId="0" fontId="12" fillId="6" borderId="27" xfId="0" applyFont="1" applyFill="1" applyBorder="1" applyAlignment="1">
      <alignment vertical="center"/>
    </xf>
    <xf numFmtId="0" fontId="12" fillId="6" borderId="28" xfId="0" applyFont="1" applyFill="1" applyBorder="1" applyAlignment="1">
      <alignment vertical="center"/>
    </xf>
    <xf numFmtId="0" fontId="12" fillId="7" borderId="27" xfId="0" applyFont="1" applyFill="1" applyBorder="1" applyAlignment="1">
      <alignment vertical="center"/>
    </xf>
    <xf numFmtId="0" fontId="12" fillId="7" borderId="28" xfId="0" applyFont="1" applyFill="1" applyBorder="1" applyAlignment="1">
      <alignment vertical="center"/>
    </xf>
    <xf numFmtId="0" fontId="12" fillId="9" borderId="27" xfId="0" applyFont="1" applyFill="1" applyBorder="1" applyAlignment="1">
      <alignment vertical="center"/>
    </xf>
    <xf numFmtId="0" fontId="12" fillId="9" borderId="28" xfId="0" applyFont="1" applyFill="1" applyBorder="1" applyAlignment="1">
      <alignment vertical="center"/>
    </xf>
    <xf numFmtId="4" fontId="6" fillId="0" borderId="35" xfId="1" applyNumberFormat="1" applyFont="1" applyBorder="1" applyAlignment="1">
      <alignment horizontal="center" vertical="center" wrapText="1"/>
    </xf>
    <xf numFmtId="4" fontId="6" fillId="0" borderId="37" xfId="1" applyNumberFormat="1" applyFont="1" applyBorder="1" applyAlignment="1">
      <alignment horizontal="center" vertical="center" wrapText="1"/>
    </xf>
    <xf numFmtId="4" fontId="6" fillId="0" borderId="16" xfId="1" applyNumberFormat="1" applyFont="1" applyFill="1" applyBorder="1" applyAlignment="1">
      <alignment horizontal="center" vertical="center" wrapText="1"/>
    </xf>
    <xf numFmtId="4" fontId="6" fillId="0" borderId="17" xfId="1" applyNumberFormat="1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left" wrapText="1"/>
    </xf>
    <xf numFmtId="0" fontId="1" fillId="0" borderId="28" xfId="0" applyFont="1" applyBorder="1" applyAlignment="1">
      <alignment horizontal="left"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1" fillId="0" borderId="27" xfId="0" applyFont="1" applyBorder="1" applyAlignment="1">
      <alignment wrapText="1"/>
    </xf>
    <xf numFmtId="0" fontId="1" fillId="0" borderId="28" xfId="0" applyFont="1" applyBorder="1" applyAlignment="1">
      <alignment wrapText="1"/>
    </xf>
    <xf numFmtId="4" fontId="6" fillId="0" borderId="49" xfId="1" applyNumberFormat="1" applyFont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48" xfId="0" applyFont="1" applyFill="1" applyBorder="1" applyAlignment="1">
      <alignment horizontal="center" vertical="center"/>
    </xf>
  </cellXfs>
  <cellStyles count="2">
    <cellStyle name="Navadno" xfId="0" builtinId="0"/>
    <cellStyle name="Navadno_CEIVZU99" xfId="1"/>
  </cellStyles>
  <dxfs count="0"/>
  <tableStyles count="0" defaultTableStyle="TableStyleMedium2" defaultPivotStyle="PivotStyleLight16"/>
  <colors>
    <mruColors>
      <color rgb="FFFFFF00"/>
      <color rgb="FFFFFF99"/>
      <color rgb="FF99FF66"/>
      <color rgb="FF99FF99"/>
      <color rgb="FF00FF00"/>
      <color rgb="FF66FF33"/>
      <color rgb="FFFF5050"/>
      <color rgb="FFF7373C"/>
      <color rgb="FFFF330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abSelected="1" zoomScaleNormal="100" workbookViewId="0">
      <selection activeCell="H20" sqref="H20"/>
    </sheetView>
  </sheetViews>
  <sheetFormatPr defaultColWidth="9.140625" defaultRowHeight="12.75"/>
  <cols>
    <col min="1" max="1" width="12.7109375" style="1" customWidth="1"/>
    <col min="2" max="2" width="58.7109375" style="1" customWidth="1"/>
    <col min="3" max="4" width="9.140625" style="4" customWidth="1"/>
    <col min="5" max="5" width="7.7109375" style="1" customWidth="1"/>
    <col min="6" max="16384" width="9.140625" style="1"/>
  </cols>
  <sheetData>
    <row r="1" spans="1:5" s="72" customFormat="1" ht="15.75">
      <c r="A1" s="69" t="s">
        <v>78</v>
      </c>
      <c r="B1" s="70"/>
      <c r="C1" s="71"/>
      <c r="D1" s="71"/>
    </row>
    <row r="2" spans="1:5">
      <c r="A2" s="3"/>
    </row>
    <row r="3" spans="1:5" s="8" customFormat="1" ht="13.5" customHeight="1">
      <c r="A3" s="51" t="str">
        <f>'Tirni pragi'!A1</f>
        <v>Tirni bukovi impregnirani pragi_2023</v>
      </c>
      <c r="B3" s="9"/>
      <c r="C3" s="10"/>
      <c r="D3" s="10"/>
    </row>
    <row r="4" spans="1:5" ht="13.5" thickBot="1">
      <c r="B4" s="82"/>
      <c r="C4" s="83"/>
      <c r="D4" s="83"/>
    </row>
    <row r="5" spans="1:5" ht="12.75" customHeight="1">
      <c r="A5" s="186" t="s">
        <v>0</v>
      </c>
      <c r="B5" s="188" t="s">
        <v>1</v>
      </c>
      <c r="C5" s="190" t="s">
        <v>9</v>
      </c>
      <c r="D5" s="200" t="s">
        <v>3</v>
      </c>
    </row>
    <row r="6" spans="1:5" ht="12.75" customHeight="1" thickBot="1">
      <c r="A6" s="187"/>
      <c r="B6" s="189"/>
      <c r="C6" s="191"/>
      <c r="D6" s="201"/>
    </row>
    <row r="7" spans="1:5">
      <c r="A7" s="7">
        <f>'Tirni pragi'!A6</f>
        <v>1149000018</v>
      </c>
      <c r="B7" s="141" t="str">
        <f>'Tirni pragi'!B6</f>
        <v>Prag tirni bukov ostrorobi impregniran (kreozot) 16 x 26 x 260 cm</v>
      </c>
      <c r="C7" s="136">
        <f>'Tirni pragi'!C44</f>
        <v>12750</v>
      </c>
      <c r="D7" s="137">
        <f>'Tirni pragi'!D44</f>
        <v>1379.0400000000002</v>
      </c>
    </row>
    <row r="8" spans="1:5" ht="24.75" thickBot="1">
      <c r="A8" s="104" t="str">
        <f>'Tirni pragi'!A7</f>
        <v>x</v>
      </c>
      <c r="B8" s="142" t="str">
        <f>'Tirni pragi'!B7</f>
        <v>Prag tirni bukov ostrorobi impregniran (alternativna zaščita) 16 x 26 x 260 cm</v>
      </c>
      <c r="C8" s="98">
        <f>'Tirni pragi'!C45</f>
        <v>6250</v>
      </c>
      <c r="D8" s="99">
        <f>'Tirni pragi'!D45</f>
        <v>351.52000000000004</v>
      </c>
    </row>
    <row r="9" spans="1:5" ht="13.5" thickBot="1">
      <c r="B9" s="140" t="s">
        <v>2</v>
      </c>
      <c r="C9" s="78">
        <f>'Tirni pragi'!C46</f>
        <v>19000</v>
      </c>
      <c r="D9" s="45">
        <f>'Tirni pragi'!D46</f>
        <v>1730.5600000000002</v>
      </c>
    </row>
    <row r="10" spans="1:5" ht="14.25" thickTop="1" thickBot="1"/>
    <row r="11" spans="1:5">
      <c r="C11" s="192" t="s">
        <v>54</v>
      </c>
      <c r="D11" s="192" t="s">
        <v>3</v>
      </c>
      <c r="E11" s="192" t="s">
        <v>70</v>
      </c>
    </row>
    <row r="12" spans="1:5" ht="15" customHeight="1" thickBot="1">
      <c r="A12" s="13" t="s">
        <v>27</v>
      </c>
      <c r="B12" s="13"/>
      <c r="C12" s="193"/>
      <c r="D12" s="193"/>
      <c r="E12" s="193"/>
    </row>
    <row r="13" spans="1:5">
      <c r="A13" s="1" t="str">
        <f>'Tirni pragi'!A51</f>
        <v>1. dobava</v>
      </c>
      <c r="B13" s="132">
        <f>'Tirni pragi'!B51</f>
        <v>45026</v>
      </c>
      <c r="C13" s="64">
        <f>'Tirni pragi'!C51</f>
        <v>2500</v>
      </c>
      <c r="D13" s="14">
        <f>'Tirni pragi'!D51</f>
        <v>270.40000000000003</v>
      </c>
      <c r="E13" s="17" t="str">
        <f>'Tirni pragi'!E51</f>
        <v>KRE</v>
      </c>
    </row>
    <row r="14" spans="1:5">
      <c r="A14" s="1" t="str">
        <f>'Tirni pragi'!A52</f>
        <v>2. dobava</v>
      </c>
      <c r="B14" s="132">
        <f>'Tirni pragi'!B52</f>
        <v>45077</v>
      </c>
      <c r="C14" s="64">
        <f>'Tirni pragi'!C52</f>
        <v>3000</v>
      </c>
      <c r="D14" s="14">
        <f>'Tirni pragi'!D52</f>
        <v>324.48</v>
      </c>
      <c r="E14" s="76" t="str">
        <f>'Tirni pragi'!E52</f>
        <v>KRE</v>
      </c>
    </row>
    <row r="15" spans="1:5">
      <c r="A15" s="1" t="str">
        <f>'Tirni pragi'!A53</f>
        <v>3. dobava</v>
      </c>
      <c r="B15" s="132">
        <f>'Tirni pragi'!B53</f>
        <v>45107</v>
      </c>
      <c r="C15" s="64">
        <f>'Tirni pragi'!C53</f>
        <v>4250</v>
      </c>
      <c r="D15" s="14">
        <f>'Tirni pragi'!D53</f>
        <v>459.68000000000006</v>
      </c>
      <c r="E15" s="76" t="str">
        <f>'Tirni pragi'!E53</f>
        <v>KRE</v>
      </c>
    </row>
    <row r="16" spans="1:5">
      <c r="A16" s="1" t="str">
        <f>'Tirni pragi'!A54</f>
        <v>4. dobava</v>
      </c>
      <c r="B16" s="132">
        <f>'Tirni pragi'!B54</f>
        <v>45138</v>
      </c>
      <c r="C16" s="64">
        <f>'Tirni pragi'!C54</f>
        <v>3000</v>
      </c>
      <c r="D16" s="14">
        <f>'Tirni pragi'!D54</f>
        <v>324.48</v>
      </c>
      <c r="E16" s="76" t="str">
        <f>'Tirni pragi'!E54</f>
        <v>KRE</v>
      </c>
    </row>
    <row r="17" spans="1:5">
      <c r="A17" s="1" t="str">
        <f>'Tirni pragi'!A55</f>
        <v>5. dobava</v>
      </c>
      <c r="B17" s="132">
        <f>'Tirni pragi'!B55</f>
        <v>45184</v>
      </c>
      <c r="C17" s="64">
        <f>'Tirni pragi'!C55</f>
        <v>3250</v>
      </c>
      <c r="D17" s="14">
        <f>'Tirni pragi'!D55</f>
        <v>351.52000000000004</v>
      </c>
      <c r="E17" s="76" t="str">
        <f>'Tirni pragi'!E55</f>
        <v>AZ</v>
      </c>
    </row>
    <row r="18" spans="1:5" ht="13.5" thickBot="1">
      <c r="A18" s="1" t="str">
        <f>'Tirni pragi'!A56</f>
        <v>6. dobava</v>
      </c>
      <c r="B18" s="132">
        <f>'Tirni pragi'!B56</f>
        <v>45337</v>
      </c>
      <c r="C18" s="73">
        <f>'Tirni pragi'!C56</f>
        <v>3000</v>
      </c>
      <c r="D18" s="15">
        <f>'Tirni pragi'!D56</f>
        <v>324.48</v>
      </c>
      <c r="E18" s="15" t="str">
        <f>'Tirni pragi'!E56</f>
        <v>AZ</v>
      </c>
    </row>
    <row r="20" spans="1:5" ht="15" customHeight="1">
      <c r="A20" s="13" t="s">
        <v>49</v>
      </c>
      <c r="B20" s="13"/>
      <c r="E20" s="4"/>
    </row>
    <row r="21" spans="1:5">
      <c r="A21" s="1" t="s">
        <v>28</v>
      </c>
    </row>
    <row r="24" spans="1:5" s="8" customFormat="1" ht="13.5" customHeight="1">
      <c r="A24" s="51" t="str">
        <f>'Kretniški pragi'!A1</f>
        <v>Kretniški hrastovi impregnirani pragi_2023</v>
      </c>
      <c r="B24" s="9"/>
      <c r="C24" s="10"/>
      <c r="D24" s="10"/>
      <c r="E24" s="10"/>
    </row>
    <row r="25" spans="1:5" ht="13.5" thickBot="1"/>
    <row r="26" spans="1:5" ht="12.75" customHeight="1">
      <c r="A26" s="186" t="s">
        <v>0</v>
      </c>
      <c r="B26" s="188" t="s">
        <v>1</v>
      </c>
      <c r="C26" s="190" t="s">
        <v>9</v>
      </c>
      <c r="D26" s="200" t="s">
        <v>3</v>
      </c>
    </row>
    <row r="27" spans="1:5" ht="12.75" customHeight="1" thickBot="1">
      <c r="A27" s="187"/>
      <c r="B27" s="189"/>
      <c r="C27" s="191"/>
      <c r="D27" s="201"/>
    </row>
    <row r="28" spans="1:5">
      <c r="A28" s="7" t="str">
        <f>'Kretniški pragi'!A6</f>
        <v>x</v>
      </c>
      <c r="B28" s="5" t="str">
        <f>'Kretniški pragi'!B6</f>
        <v>Prag kretniški hrastov impregniran (alternativna zaščita) 16 x 26 x 260 cm</v>
      </c>
      <c r="C28" s="22">
        <f>'Kretniški pragi'!Z6</f>
        <v>160</v>
      </c>
      <c r="D28" s="18">
        <f>'Kretniški pragi'!AA6</f>
        <v>17.305599999999998</v>
      </c>
    </row>
    <row r="29" spans="1:5">
      <c r="A29" s="7" t="str">
        <f>'Kretniški pragi'!A7</f>
        <v>x</v>
      </c>
      <c r="B29" s="5" t="str">
        <f>'Kretniški pragi'!B7</f>
        <v>Prag kretniški hrastov impregniran (alternativna zaščita) 16 x 26 x 270 cm</v>
      </c>
      <c r="C29" s="22">
        <f>'Kretniški pragi'!Z7</f>
        <v>110</v>
      </c>
      <c r="D29" s="18">
        <f>'Kretniški pragi'!AA7</f>
        <v>12.3552</v>
      </c>
    </row>
    <row r="30" spans="1:5">
      <c r="A30" s="7" t="str">
        <f>'Kretniški pragi'!A8</f>
        <v>x</v>
      </c>
      <c r="B30" s="5" t="str">
        <f>'Kretniški pragi'!B8</f>
        <v>Prag kretniški hrastov impregniran (alternativna zaščita) 16 x 26 x 280 cm</v>
      </c>
      <c r="C30" s="22">
        <f>'Kretniški pragi'!Z8</f>
        <v>90</v>
      </c>
      <c r="D30" s="18">
        <f>'Kretniški pragi'!AA8</f>
        <v>10.4832</v>
      </c>
    </row>
    <row r="31" spans="1:5">
      <c r="A31" s="7" t="str">
        <f>'Kretniški pragi'!A9</f>
        <v>x</v>
      </c>
      <c r="B31" s="5" t="str">
        <f>'Kretniški pragi'!B9</f>
        <v>Prag kretniški hrastov impregniran (alternativna zaščita) 16 x 26 x 290 cm</v>
      </c>
      <c r="C31" s="22">
        <f>'Kretniški pragi'!Z9</f>
        <v>90</v>
      </c>
      <c r="D31" s="18">
        <f>'Kretniški pragi'!AA9</f>
        <v>10.8576</v>
      </c>
    </row>
    <row r="32" spans="1:5">
      <c r="A32" s="7" t="str">
        <f>'Kretniški pragi'!A10</f>
        <v>x</v>
      </c>
      <c r="B32" s="5" t="str">
        <f>'Kretniški pragi'!B10</f>
        <v>Prag kretniški hrastov impregniran (alternativna zaščita) 16 x 26 x 300 cm</v>
      </c>
      <c r="C32" s="22">
        <f>'Kretniški pragi'!Z10</f>
        <v>76</v>
      </c>
      <c r="D32" s="18">
        <f>'Kretniški pragi'!AA10</f>
        <v>9.4847999999999999</v>
      </c>
    </row>
    <row r="33" spans="1:4">
      <c r="A33" s="7" t="str">
        <f>'Kretniški pragi'!A11</f>
        <v>x</v>
      </c>
      <c r="B33" s="5" t="str">
        <f>'Kretniški pragi'!B11</f>
        <v>Prag kretniški hrastov impregniran (alternativna zaščita) 16 x 26 x 310 cm</v>
      </c>
      <c r="C33" s="22">
        <f>'Kretniški pragi'!Z11</f>
        <v>86</v>
      </c>
      <c r="D33" s="18">
        <f>'Kretniški pragi'!AA11</f>
        <v>11.09056</v>
      </c>
    </row>
    <row r="34" spans="1:4">
      <c r="A34" s="7" t="str">
        <f>'Kretniški pragi'!A12</f>
        <v>x</v>
      </c>
      <c r="B34" s="5" t="str">
        <f>'Kretniški pragi'!B12</f>
        <v>Prag kretniški hrastov impregniran (alternativna zaščita) 16 x 26 x 320 cm</v>
      </c>
      <c r="C34" s="22">
        <f>'Kretniški pragi'!Z12</f>
        <v>72</v>
      </c>
      <c r="D34" s="18">
        <f>'Kretniški pragi'!AA12</f>
        <v>9.5846400000000003</v>
      </c>
    </row>
    <row r="35" spans="1:4">
      <c r="A35" s="7" t="str">
        <f>'Kretniški pragi'!A13</f>
        <v>x</v>
      </c>
      <c r="B35" s="5" t="str">
        <f>'Kretniški pragi'!B13</f>
        <v>Prag kretniški hrastov impregniran (alternativna zaščita) 16 x 26 x 330 cm</v>
      </c>
      <c r="C35" s="22">
        <f>'Kretniški pragi'!Z13</f>
        <v>64</v>
      </c>
      <c r="D35" s="18">
        <f>'Kretniški pragi'!AA13</f>
        <v>8.7859199999999991</v>
      </c>
    </row>
    <row r="36" spans="1:4">
      <c r="A36" s="7" t="str">
        <f>'Kretniški pragi'!A14</f>
        <v>x</v>
      </c>
      <c r="B36" s="5" t="str">
        <f>'Kretniški pragi'!B14</f>
        <v>Prag kretniški hrastov impregniran (alternativna zaščita) 16 x 26 x 340 cm</v>
      </c>
      <c r="C36" s="22">
        <f>'Kretniški pragi'!Z14</f>
        <v>66</v>
      </c>
      <c r="D36" s="18">
        <f>'Kretniški pragi'!AA14</f>
        <v>9.3350400000000011</v>
      </c>
    </row>
    <row r="37" spans="1:4">
      <c r="A37" s="7" t="str">
        <f>'Kretniški pragi'!A15</f>
        <v>x</v>
      </c>
      <c r="B37" s="5" t="str">
        <f>'Kretniški pragi'!B15</f>
        <v>Prag kretniški hrastov impregniran (alternativna zaščita) 16 x 26 x 350 cm</v>
      </c>
      <c r="C37" s="22">
        <f>'Kretniški pragi'!Z15</f>
        <v>66</v>
      </c>
      <c r="D37" s="18">
        <f>'Kretniški pragi'!AA15</f>
        <v>9.6096000000000004</v>
      </c>
    </row>
    <row r="38" spans="1:4">
      <c r="A38" s="7" t="str">
        <f>'Kretniški pragi'!A16</f>
        <v>x</v>
      </c>
      <c r="B38" s="5" t="str">
        <f>'Kretniški pragi'!B16</f>
        <v>Prag kretniški hrastov impregniran (alternativna zaščita) 16 x 26 x 360 cm</v>
      </c>
      <c r="C38" s="22">
        <f>'Kretniški pragi'!Z16</f>
        <v>56</v>
      </c>
      <c r="D38" s="18">
        <f>'Kretniški pragi'!AA16</f>
        <v>8.3865600000000011</v>
      </c>
    </row>
    <row r="39" spans="1:4">
      <c r="A39" s="7" t="str">
        <f>'Kretniški pragi'!A17</f>
        <v>x</v>
      </c>
      <c r="B39" s="5" t="str">
        <f>'Kretniški pragi'!B17</f>
        <v>Prag kretniški hrastov impregniran (alternativna zaščita) 16 x 26 x 370 cm</v>
      </c>
      <c r="C39" s="22">
        <f>'Kretniški pragi'!Z17</f>
        <v>61</v>
      </c>
      <c r="D39" s="18">
        <f>'Kretniški pragi'!AA17</f>
        <v>9.3891200000000001</v>
      </c>
    </row>
    <row r="40" spans="1:4">
      <c r="A40" s="7" t="str">
        <f>'Kretniški pragi'!A18</f>
        <v>x</v>
      </c>
      <c r="B40" s="5" t="str">
        <f>'Kretniški pragi'!B18</f>
        <v>Prag kretniški hrastov impregniran (alternativna zaščita) 16 x 26 x 380 cm</v>
      </c>
      <c r="C40" s="22">
        <f>'Kretniški pragi'!Z18</f>
        <v>56</v>
      </c>
      <c r="D40" s="18">
        <f>'Kretniški pragi'!AA18</f>
        <v>8.8524799999999999</v>
      </c>
    </row>
    <row r="41" spans="1:4">
      <c r="A41" s="7" t="str">
        <f>'Kretniški pragi'!A19</f>
        <v>x</v>
      </c>
      <c r="B41" s="5" t="str">
        <f>'Kretniški pragi'!B19</f>
        <v>Prag kretniški hrastov impregniran (alternativna zaščita) 16 x 26 x 390 cm</v>
      </c>
      <c r="C41" s="22">
        <f>'Kretniški pragi'!Z19</f>
        <v>45</v>
      </c>
      <c r="D41" s="18">
        <f>'Kretniški pragi'!AA19</f>
        <v>7.3008000000000006</v>
      </c>
    </row>
    <row r="42" spans="1:4">
      <c r="A42" s="7" t="str">
        <f>'Kretniški pragi'!A20</f>
        <v>x</v>
      </c>
      <c r="B42" s="5" t="str">
        <f>'Kretniški pragi'!B20</f>
        <v>Prag kretniški hrastov impregniran (alternativna zaščita) 16 x 26 x 400 cm</v>
      </c>
      <c r="C42" s="22">
        <f>'Kretniški pragi'!Z20</f>
        <v>31</v>
      </c>
      <c r="D42" s="18">
        <f>'Kretniški pragi'!AA20</f>
        <v>5.1584000000000003</v>
      </c>
    </row>
    <row r="43" spans="1:4">
      <c r="A43" s="7" t="str">
        <f>'Kretniški pragi'!A21</f>
        <v>x</v>
      </c>
      <c r="B43" s="5" t="str">
        <f>'Kretniški pragi'!B21</f>
        <v>Prag kretniški hrastov impregniran (alternativna zaščita) 16 x 26 x 410 cm</v>
      </c>
      <c r="C43" s="22">
        <f>'Kretniški pragi'!Z21</f>
        <v>47</v>
      </c>
      <c r="D43" s="18">
        <f>'Kretniški pragi'!AA21</f>
        <v>8.0163200000000003</v>
      </c>
    </row>
    <row r="44" spans="1:4">
      <c r="A44" s="7" t="str">
        <f>'Kretniški pragi'!A22</f>
        <v>x</v>
      </c>
      <c r="B44" s="5" t="str">
        <f>'Kretniški pragi'!B22</f>
        <v>Prag kretniški hrastov impregniran (alternativna zaščita) 16 x 26 x 420 cm</v>
      </c>
      <c r="C44" s="22">
        <f>'Kretniški pragi'!Z22</f>
        <v>47</v>
      </c>
      <c r="D44" s="18">
        <f>'Kretniški pragi'!AA22</f>
        <v>8.2118400000000005</v>
      </c>
    </row>
    <row r="45" spans="1:4">
      <c r="A45" s="7" t="str">
        <f>'Kretniški pragi'!A23</f>
        <v>x</v>
      </c>
      <c r="B45" s="5" t="str">
        <f>'Kretniški pragi'!B23</f>
        <v>Prag kretniški hrastov impregniran (alternativna zaščita) 16 x 26 x 430 cm</v>
      </c>
      <c r="C45" s="22">
        <f>'Kretniški pragi'!Z23</f>
        <v>41</v>
      </c>
      <c r="D45" s="18">
        <f>'Kretniški pragi'!AA23</f>
        <v>7.3340800000000002</v>
      </c>
    </row>
    <row r="46" spans="1:4">
      <c r="A46" s="7" t="str">
        <f>'Kretniški pragi'!A24</f>
        <v>x</v>
      </c>
      <c r="B46" s="5" t="str">
        <f>'Kretniški pragi'!B24</f>
        <v>Prag kretniški hrastov impregniran (alternativna zaščita) 16 x 26 x 440 cm</v>
      </c>
      <c r="C46" s="22">
        <f>'Kretniški pragi'!Z24</f>
        <v>46</v>
      </c>
      <c r="D46" s="18">
        <f>'Kretniški pragi'!AA24</f>
        <v>8.4198400000000007</v>
      </c>
    </row>
    <row r="47" spans="1:4">
      <c r="A47" s="7" t="str">
        <f>'Kretniški pragi'!A25</f>
        <v>x</v>
      </c>
      <c r="B47" s="5" t="str">
        <f>'Kretniški pragi'!B25</f>
        <v>Prag kretniški hrastov impregniran (alternativna zaščita) 16 x 26 x 450 cm</v>
      </c>
      <c r="C47" s="22">
        <f>'Kretniški pragi'!Z25</f>
        <v>32</v>
      </c>
      <c r="D47" s="18">
        <f>'Kretniški pragi'!AA25</f>
        <v>5.9903999999999993</v>
      </c>
    </row>
    <row r="48" spans="1:4">
      <c r="A48" s="7" t="str">
        <f>'Kretniški pragi'!A26</f>
        <v>x</v>
      </c>
      <c r="B48" s="5" t="str">
        <f>'Kretniški pragi'!B26</f>
        <v>Prag kretniški hrastov impregniran (alternativna zaščita) 16 x 26 x 460 cm</v>
      </c>
      <c r="C48" s="22">
        <f>'Kretniški pragi'!Z26</f>
        <v>32</v>
      </c>
      <c r="D48" s="18">
        <f>'Kretniški pragi'!AA26</f>
        <v>6.123520000000001</v>
      </c>
    </row>
    <row r="49" spans="1:5">
      <c r="A49" s="7" t="str">
        <f>'Kretniški pragi'!A27</f>
        <v>x</v>
      </c>
      <c r="B49" s="5" t="str">
        <f>'Kretniški pragi'!B27</f>
        <v>Prag kretniški hrastov impregniran (alternativna zaščita) 16 x 26 x 470 cm</v>
      </c>
      <c r="C49" s="22">
        <f>'Kretniški pragi'!Z27</f>
        <v>27</v>
      </c>
      <c r="D49" s="18">
        <f>'Kretniški pragi'!AA27</f>
        <v>5.2790400000000002</v>
      </c>
    </row>
    <row r="50" spans="1:5">
      <c r="A50" s="7" t="str">
        <f>'Kretniški pragi'!A28</f>
        <v>x</v>
      </c>
      <c r="B50" s="5" t="str">
        <f>'Kretniški pragi'!B28</f>
        <v>Prag kretniški hrastov impregniran (alternativna zaščita) 16 x 26 x 480 cm</v>
      </c>
      <c r="C50" s="22">
        <f>'Kretniški pragi'!Z28</f>
        <v>15</v>
      </c>
      <c r="D50" s="18">
        <f>'Kretniški pragi'!AA28</f>
        <v>2.9951999999999996</v>
      </c>
    </row>
    <row r="51" spans="1:5" ht="12.75" customHeight="1">
      <c r="A51" s="6" t="str">
        <f>'Kretniški pragi'!A29</f>
        <v>x</v>
      </c>
      <c r="B51" s="2" t="str">
        <f>'Kretniški pragi'!B29</f>
        <v>Prag kretniški hrastov impregniran (alternativna zaščita) 16 x 26 x 490 cm</v>
      </c>
      <c r="C51" s="23">
        <f>'Kretniški pragi'!Z29</f>
        <v>15</v>
      </c>
      <c r="D51" s="97">
        <f>'Kretniški pragi'!AA29</f>
        <v>3.0575999999999999</v>
      </c>
    </row>
    <row r="52" spans="1:5" ht="13.5" thickBot="1">
      <c r="A52" s="104" t="str">
        <f>'Kretniški pragi'!A30</f>
        <v>x</v>
      </c>
      <c r="B52" s="164" t="str">
        <f>'Kretniški pragi'!B30</f>
        <v>Prag kretniški hrastov impregniran (alternativna zaščita) 16 x 26 x 500 cm</v>
      </c>
      <c r="C52" s="129">
        <f>'Kretniški pragi'!Z30</f>
        <v>10</v>
      </c>
      <c r="D52" s="130">
        <f>'Kretniški pragi'!AA30</f>
        <v>2.08</v>
      </c>
    </row>
    <row r="53" spans="1:5" ht="13.5" thickBot="1">
      <c r="B53" s="62" t="s">
        <v>2</v>
      </c>
      <c r="C53" s="80">
        <f>SUM(C28:C52)</f>
        <v>1441</v>
      </c>
      <c r="D53" s="48">
        <f>SUM(D28:D52)</f>
        <v>205.48736000000008</v>
      </c>
    </row>
    <row r="54" spans="1:5" ht="14.25" thickTop="1" thickBot="1">
      <c r="C54" s="61"/>
      <c r="D54" s="61"/>
    </row>
    <row r="55" spans="1:5" ht="12.75" customHeight="1">
      <c r="B55" s="171"/>
      <c r="C55" s="198" t="s">
        <v>9</v>
      </c>
      <c r="D55" s="192" t="s">
        <v>3</v>
      </c>
    </row>
    <row r="56" spans="1:5" ht="15" customHeight="1" thickBot="1">
      <c r="A56" s="13" t="s">
        <v>50</v>
      </c>
      <c r="B56" s="172"/>
      <c r="C56" s="199"/>
      <c r="D56" s="193"/>
      <c r="E56" s="4"/>
    </row>
    <row r="57" spans="1:5">
      <c r="A57" s="1" t="str">
        <f>'Kretniški pragi'!A35</f>
        <v>1. dobava</v>
      </c>
      <c r="B57" s="132">
        <f>'Kretniški pragi'!B35</f>
        <v>45061</v>
      </c>
      <c r="C57" s="64">
        <f>'Kretniški pragi'!AB31</f>
        <v>719</v>
      </c>
      <c r="D57" s="14">
        <f>'Kretniški pragi'!AC31</f>
        <v>102.49824000000001</v>
      </c>
      <c r="E57" s="4"/>
    </row>
    <row r="58" spans="1:5" ht="13.5" thickBot="1">
      <c r="A58" s="1" t="str">
        <f>'Kretniški pragi'!A36</f>
        <v>2. dobava</v>
      </c>
      <c r="B58" s="132">
        <f>'Kretniški pragi'!B36</f>
        <v>45107</v>
      </c>
      <c r="C58" s="73">
        <f>'Kretniški pragi'!AD31</f>
        <v>722</v>
      </c>
      <c r="D58" s="15">
        <f>'Kretniški pragi'!AE31</f>
        <v>102.98912000000001</v>
      </c>
      <c r="E58" s="4"/>
    </row>
    <row r="60" spans="1:5" ht="15" customHeight="1">
      <c r="A60" s="13" t="s">
        <v>49</v>
      </c>
      <c r="B60" s="13"/>
      <c r="E60" s="4"/>
    </row>
    <row r="61" spans="1:5">
      <c r="A61" s="1" t="s">
        <v>28</v>
      </c>
    </row>
    <row r="64" spans="1:5" s="8" customFormat="1" ht="13.5" customHeight="1">
      <c r="A64" s="11" t="str">
        <f>'Mostovni pragi'!A1</f>
        <v>Mostovni hrastovi pragi_2023</v>
      </c>
      <c r="B64" s="9"/>
      <c r="C64" s="10"/>
      <c r="D64" s="10"/>
    </row>
    <row r="65" spans="1:5" ht="13.5" thickBot="1">
      <c r="A65" s="3"/>
    </row>
    <row r="66" spans="1:5" ht="12.75" customHeight="1">
      <c r="A66" s="186" t="s">
        <v>0</v>
      </c>
      <c r="B66" s="195" t="s">
        <v>42</v>
      </c>
      <c r="C66" s="190" t="s">
        <v>9</v>
      </c>
      <c r="D66" s="200" t="s">
        <v>3</v>
      </c>
    </row>
    <row r="67" spans="1:5" ht="12.75" customHeight="1" thickBot="1">
      <c r="A67" s="194"/>
      <c r="B67" s="196"/>
      <c r="C67" s="197"/>
      <c r="D67" s="202"/>
    </row>
    <row r="68" spans="1:5" ht="12.75" customHeight="1">
      <c r="A68" s="138">
        <f>'Mostovni pragi'!A6</f>
        <v>1149222505</v>
      </c>
      <c r="B68" s="182" t="str">
        <f>'Mostovni pragi'!B6</f>
        <v>Prag mostovni hrastov 26 x 26 x 250 cm</v>
      </c>
      <c r="C68" s="126">
        <f>'Mostovni pragi'!I6</f>
        <v>137</v>
      </c>
      <c r="D68" s="127">
        <f>'Mostovni pragi'!J6</f>
        <v>23.153000000000006</v>
      </c>
    </row>
    <row r="69" spans="1:5">
      <c r="A69" s="6">
        <f>'Mostovni pragi'!A7</f>
        <v>1149200063</v>
      </c>
      <c r="B69" s="183" t="str">
        <f>'Mostovni pragi'!B7</f>
        <v>Prag mostovni hrastov 26 x 25 x 260 cm</v>
      </c>
      <c r="C69" s="23">
        <f>'Mostovni pragi'!I7</f>
        <v>52</v>
      </c>
      <c r="D69" s="97">
        <f>'Mostovni pragi'!J7</f>
        <v>8.7880000000000003</v>
      </c>
    </row>
    <row r="70" spans="1:5">
      <c r="A70" s="6">
        <f>'Mostovni pragi'!A8</f>
        <v>1149202614</v>
      </c>
      <c r="B70" s="183" t="str">
        <f>'Mostovni pragi'!B8</f>
        <v>Prag mostovni hrastov 24 x 25 x 260 cm</v>
      </c>
      <c r="C70" s="23">
        <f>'Mostovni pragi'!I8</f>
        <v>15</v>
      </c>
      <c r="D70" s="97">
        <f>'Mostovni pragi'!J8</f>
        <v>2.34</v>
      </c>
    </row>
    <row r="71" spans="1:5" ht="13.5" thickBot="1">
      <c r="A71" s="42">
        <f>'Mostovni pragi'!A9</f>
        <v>1149222653</v>
      </c>
      <c r="B71" s="184" t="str">
        <f>'Mostovni pragi'!B9</f>
        <v>Prag mostovni hrastov 26 x 25 x 250 cm</v>
      </c>
      <c r="C71" s="24">
        <f>'Mostovni pragi'!I9</f>
        <v>84</v>
      </c>
      <c r="D71" s="163">
        <f>'Mostovni pragi'!J9</f>
        <v>13.65</v>
      </c>
    </row>
    <row r="72" spans="1:5" ht="13.5" thickBot="1">
      <c r="B72" s="62" t="s">
        <v>2</v>
      </c>
      <c r="C72" s="80">
        <f>SUM(C68:C71)</f>
        <v>288</v>
      </c>
      <c r="D72" s="48">
        <f>SUM(D68:D71)</f>
        <v>47.931000000000004</v>
      </c>
    </row>
    <row r="73" spans="1:5" ht="14.25" thickTop="1" thickBot="1">
      <c r="C73" s="61"/>
      <c r="D73" s="61"/>
    </row>
    <row r="74" spans="1:5">
      <c r="B74" s="171"/>
      <c r="C74" s="198" t="s">
        <v>9</v>
      </c>
      <c r="D74" s="192" t="s">
        <v>3</v>
      </c>
    </row>
    <row r="75" spans="1:5" ht="15" customHeight="1" thickBot="1">
      <c r="A75" s="91" t="s">
        <v>51</v>
      </c>
      <c r="B75" s="172"/>
      <c r="C75" s="199"/>
      <c r="D75" s="193"/>
      <c r="E75" s="4"/>
    </row>
    <row r="76" spans="1:5" ht="13.5" thickBot="1">
      <c r="A76" s="1" t="str">
        <f>'Mostovni pragi'!A14</f>
        <v>1. dobava</v>
      </c>
      <c r="B76" s="132">
        <f>'Mostovni pragi'!B14</f>
        <v>45077</v>
      </c>
      <c r="C76" s="139">
        <f>C72</f>
        <v>288</v>
      </c>
      <c r="D76" s="93">
        <f>D72</f>
        <v>47.931000000000004</v>
      </c>
      <c r="E76" s="4"/>
    </row>
    <row r="77" spans="1:5">
      <c r="C77" s="61"/>
      <c r="D77" s="61"/>
      <c r="E77" s="4"/>
    </row>
    <row r="78" spans="1:5">
      <c r="A78" s="13" t="s">
        <v>49</v>
      </c>
      <c r="B78" s="13"/>
    </row>
    <row r="79" spans="1:5">
      <c r="A79" s="1" t="s">
        <v>28</v>
      </c>
    </row>
  </sheetData>
  <mergeCells count="19">
    <mergeCell ref="C74:C75"/>
    <mergeCell ref="D74:D75"/>
    <mergeCell ref="D26:D27"/>
    <mergeCell ref="D66:D67"/>
    <mergeCell ref="D5:D6"/>
    <mergeCell ref="D11:D12"/>
    <mergeCell ref="E11:E12"/>
    <mergeCell ref="D55:D56"/>
    <mergeCell ref="A66:A67"/>
    <mergeCell ref="B66:B67"/>
    <mergeCell ref="C66:C67"/>
    <mergeCell ref="C55:C56"/>
    <mergeCell ref="A5:A6"/>
    <mergeCell ref="B5:B6"/>
    <mergeCell ref="C5:C6"/>
    <mergeCell ref="A26:A27"/>
    <mergeCell ref="B26:B27"/>
    <mergeCell ref="C26:C27"/>
    <mergeCell ref="C11:C12"/>
  </mergeCells>
  <pageMargins left="0.25" right="0.25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7"/>
  <sheetViews>
    <sheetView topLeftCell="A28" zoomScaleNormal="100" workbookViewId="0">
      <selection activeCell="I64" sqref="I64"/>
    </sheetView>
  </sheetViews>
  <sheetFormatPr defaultColWidth="9.140625" defaultRowHeight="12.75"/>
  <cols>
    <col min="1" max="1" width="12.7109375" style="1" customWidth="1"/>
    <col min="2" max="2" width="30.7109375" style="1" customWidth="1"/>
    <col min="3" max="6" width="8.7109375" style="4" customWidth="1"/>
    <col min="7" max="7" width="11.140625" style="4" customWidth="1"/>
    <col min="8" max="9" width="8.7109375" style="4" customWidth="1"/>
    <col min="10" max="10" width="11" style="4" customWidth="1"/>
    <col min="11" max="11" width="11.7109375" style="1" customWidth="1"/>
    <col min="12" max="12" width="60.7109375" style="1" customWidth="1"/>
    <col min="13" max="16384" width="9.140625" style="1"/>
  </cols>
  <sheetData>
    <row r="1" spans="1:12" s="72" customFormat="1" ht="15.75" customHeight="1">
      <c r="A1" s="69" t="s">
        <v>71</v>
      </c>
      <c r="B1" s="70"/>
      <c r="C1" s="71"/>
      <c r="D1" s="71"/>
      <c r="E1" s="71"/>
      <c r="F1" s="71"/>
      <c r="G1" s="71"/>
      <c r="H1" s="71"/>
      <c r="I1" s="71"/>
      <c r="J1" s="71"/>
      <c r="L1" s="84"/>
    </row>
    <row r="2" spans="1:12" s="8" customFormat="1" ht="13.5" customHeight="1" thickBot="1">
      <c r="A2" s="16"/>
      <c r="B2" s="56"/>
      <c r="C2"/>
      <c r="D2"/>
      <c r="E2" s="10"/>
      <c r="F2" s="10"/>
      <c r="G2" s="10"/>
      <c r="H2" s="10"/>
      <c r="I2" s="10"/>
      <c r="J2" s="10"/>
      <c r="L2"/>
    </row>
    <row r="3" spans="1:12" ht="15.75" thickBot="1">
      <c r="A3" s="214" t="s">
        <v>12</v>
      </c>
      <c r="B3" s="215"/>
      <c r="C3" s="12"/>
      <c r="L3"/>
    </row>
    <row r="4" spans="1:12" ht="12.75" customHeight="1">
      <c r="A4" s="210" t="s">
        <v>0</v>
      </c>
      <c r="B4" s="212" t="s">
        <v>1</v>
      </c>
      <c r="C4" s="206" t="s">
        <v>9</v>
      </c>
      <c r="D4" s="206" t="s">
        <v>3</v>
      </c>
      <c r="E4" s="206" t="s">
        <v>8</v>
      </c>
      <c r="F4" s="206" t="s">
        <v>70</v>
      </c>
      <c r="G4" s="206" t="s">
        <v>6</v>
      </c>
      <c r="H4" s="206" t="s">
        <v>9</v>
      </c>
      <c r="I4" s="206" t="s">
        <v>3</v>
      </c>
      <c r="J4" s="206" t="s">
        <v>47</v>
      </c>
      <c r="K4" s="206" t="s">
        <v>5</v>
      </c>
      <c r="L4" s="208" t="s">
        <v>80</v>
      </c>
    </row>
    <row r="5" spans="1:12" ht="24" customHeight="1" thickBot="1">
      <c r="A5" s="211"/>
      <c r="B5" s="213"/>
      <c r="C5" s="207"/>
      <c r="D5" s="207"/>
      <c r="E5" s="207"/>
      <c r="F5" s="207"/>
      <c r="G5" s="207"/>
      <c r="H5" s="207"/>
      <c r="I5" s="207"/>
      <c r="J5" s="207"/>
      <c r="K5" s="207"/>
      <c r="L5" s="209"/>
    </row>
    <row r="6" spans="1:12" ht="36">
      <c r="A6" s="7">
        <v>1149000018</v>
      </c>
      <c r="B6" s="141" t="s">
        <v>88</v>
      </c>
      <c r="C6" s="65">
        <v>2250</v>
      </c>
      <c r="D6" s="14">
        <f>C6*0.16*0.26*2.6</f>
        <v>243.36000000000004</v>
      </c>
      <c r="E6" s="17"/>
      <c r="F6" s="76" t="s">
        <v>90</v>
      </c>
      <c r="G6" s="154">
        <f>B52</f>
        <v>45077</v>
      </c>
      <c r="H6" s="67">
        <v>1000</v>
      </c>
      <c r="I6" s="17">
        <f t="shared" ref="I6" si="0">H6*0.16*0.26*2.6</f>
        <v>108.16000000000001</v>
      </c>
      <c r="J6" s="74"/>
      <c r="K6" s="155" t="s">
        <v>45</v>
      </c>
      <c r="L6" s="149" t="s">
        <v>52</v>
      </c>
    </row>
    <row r="7" spans="1:12" ht="36.75" thickBot="1">
      <c r="A7" s="7" t="s">
        <v>119</v>
      </c>
      <c r="B7" s="141" t="s">
        <v>89</v>
      </c>
      <c r="C7" s="160">
        <v>750</v>
      </c>
      <c r="D7" s="14">
        <f>C7*0.16*0.26*2.6</f>
        <v>81.12</v>
      </c>
      <c r="E7" s="76"/>
      <c r="F7" s="76" t="s">
        <v>90</v>
      </c>
      <c r="G7" s="146">
        <f>B53</f>
        <v>45107</v>
      </c>
      <c r="H7" s="77">
        <v>500</v>
      </c>
      <c r="I7" s="76">
        <f>H7*0.16*0.26*2.6</f>
        <v>54.080000000000005</v>
      </c>
      <c r="J7" s="77"/>
      <c r="K7" s="76" t="s">
        <v>43</v>
      </c>
      <c r="L7" s="156" t="s">
        <v>44</v>
      </c>
    </row>
    <row r="8" spans="1:12" ht="36.75" thickTop="1">
      <c r="A8"/>
      <c r="B8" s="28" t="s">
        <v>81</v>
      </c>
      <c r="C8" s="161">
        <f>SUM(C6:C7)</f>
        <v>3000</v>
      </c>
      <c r="D8"/>
      <c r="E8" s="76"/>
      <c r="F8" s="76" t="s">
        <v>90</v>
      </c>
      <c r="G8" s="146">
        <f>B53</f>
        <v>45107</v>
      </c>
      <c r="H8" s="77">
        <v>750</v>
      </c>
      <c r="I8" s="76">
        <f>H8*0.16*0.26*2.6</f>
        <v>81.12</v>
      </c>
      <c r="J8" s="77"/>
      <c r="K8" s="76" t="s">
        <v>45</v>
      </c>
      <c r="L8" s="156" t="s">
        <v>52</v>
      </c>
    </row>
    <row r="9" spans="1:12" ht="24">
      <c r="A9"/>
      <c r="C9" s="1"/>
      <c r="D9"/>
      <c r="E9" s="76"/>
      <c r="F9" s="76" t="s">
        <v>82</v>
      </c>
      <c r="G9" s="146">
        <f>B55</f>
        <v>45184</v>
      </c>
      <c r="H9" s="77">
        <v>250</v>
      </c>
      <c r="I9" s="76">
        <f>H9*0.16*0.26*2.6</f>
        <v>27.040000000000003</v>
      </c>
      <c r="J9" s="77"/>
      <c r="K9" s="76" t="s">
        <v>7</v>
      </c>
      <c r="L9" s="149" t="s">
        <v>128</v>
      </c>
    </row>
    <row r="10" spans="1:12" ht="36.75" thickBot="1">
      <c r="A10"/>
      <c r="C10" s="1"/>
      <c r="D10"/>
      <c r="E10" s="33"/>
      <c r="F10" s="33" t="s">
        <v>82</v>
      </c>
      <c r="G10" s="147">
        <f>B55</f>
        <v>45184</v>
      </c>
      <c r="H10" s="103">
        <v>500</v>
      </c>
      <c r="I10" s="33">
        <f>H10*0.16*0.26*2.6</f>
        <v>54.080000000000005</v>
      </c>
      <c r="J10" s="75"/>
      <c r="K10" s="53" t="s">
        <v>45</v>
      </c>
      <c r="L10" s="157" t="s">
        <v>52</v>
      </c>
    </row>
    <row r="11" spans="1:12" ht="15.75" thickBot="1">
      <c r="A11"/>
      <c r="C11" s="1"/>
      <c r="D11"/>
      <c r="E11" s="106"/>
      <c r="F11" s="107"/>
      <c r="G11" s="143" t="s">
        <v>2</v>
      </c>
      <c r="H11" s="68">
        <f>SUM(H6:H10)</f>
        <v>3000</v>
      </c>
      <c r="I11" s="54">
        <f>SUM(I6:I10)</f>
        <v>324.48</v>
      </c>
      <c r="J11" s="68">
        <f>SUM(J4:J10)</f>
        <v>0</v>
      </c>
      <c r="K11" s="108"/>
      <c r="L11" s="109"/>
    </row>
    <row r="12" spans="1:12" s="8" customFormat="1" ht="13.5" customHeight="1" thickTop="1" thickBot="1">
      <c r="A12" s="16"/>
      <c r="B12" s="56"/>
      <c r="C12"/>
      <c r="D12"/>
      <c r="E12" s="10"/>
      <c r="F12" s="10"/>
      <c r="G12" s="10"/>
      <c r="H12" s="10"/>
      <c r="I12" s="10"/>
      <c r="J12" s="10"/>
      <c r="L12"/>
    </row>
    <row r="13" spans="1:12" ht="15.75" thickBot="1">
      <c r="A13" s="216" t="s">
        <v>13</v>
      </c>
      <c r="B13" s="217"/>
      <c r="C13" s="12"/>
      <c r="L13"/>
    </row>
    <row r="14" spans="1:12" ht="12.75" customHeight="1">
      <c r="A14" s="210" t="s">
        <v>0</v>
      </c>
      <c r="B14" s="212" t="s">
        <v>1</v>
      </c>
      <c r="C14" s="206" t="s">
        <v>9</v>
      </c>
      <c r="D14" s="206" t="s">
        <v>3</v>
      </c>
      <c r="E14" s="204" t="s">
        <v>8</v>
      </c>
      <c r="F14" s="206" t="s">
        <v>70</v>
      </c>
      <c r="G14" s="204" t="s">
        <v>6</v>
      </c>
      <c r="H14" s="206" t="s">
        <v>9</v>
      </c>
      <c r="I14" s="206" t="s">
        <v>3</v>
      </c>
      <c r="J14" s="206" t="s">
        <v>29</v>
      </c>
      <c r="K14" s="206" t="s">
        <v>5</v>
      </c>
      <c r="L14" s="208" t="s">
        <v>80</v>
      </c>
    </row>
    <row r="15" spans="1:12" ht="24" customHeight="1" thickBot="1">
      <c r="A15" s="211"/>
      <c r="B15" s="213"/>
      <c r="C15" s="207"/>
      <c r="D15" s="207"/>
      <c r="E15" s="205"/>
      <c r="F15" s="207"/>
      <c r="G15" s="205"/>
      <c r="H15" s="207"/>
      <c r="I15" s="207"/>
      <c r="J15" s="207"/>
      <c r="K15" s="207"/>
      <c r="L15" s="209"/>
    </row>
    <row r="16" spans="1:12" ht="36">
      <c r="A16" s="7">
        <v>1149000018</v>
      </c>
      <c r="B16" s="141" t="s">
        <v>88</v>
      </c>
      <c r="C16" s="65">
        <v>1000</v>
      </c>
      <c r="D16" s="14">
        <f>C16*0.16*0.26*2.6</f>
        <v>108.16000000000001</v>
      </c>
      <c r="E16" s="17"/>
      <c r="F16" s="76" t="s">
        <v>90</v>
      </c>
      <c r="G16" s="144">
        <f>B52</f>
        <v>45077</v>
      </c>
      <c r="H16" s="145">
        <v>500</v>
      </c>
      <c r="I16" s="17">
        <f t="shared" ref="I16:I17" si="1">H16*0.16*0.26*2.6</f>
        <v>54.080000000000005</v>
      </c>
      <c r="J16" s="67"/>
      <c r="K16" s="148" t="s">
        <v>48</v>
      </c>
      <c r="L16" s="149" t="s">
        <v>55</v>
      </c>
    </row>
    <row r="17" spans="1:13" ht="36.75" thickBot="1">
      <c r="A17" s="7" t="s">
        <v>119</v>
      </c>
      <c r="B17" s="141" t="s">
        <v>89</v>
      </c>
      <c r="C17" s="160">
        <v>1000</v>
      </c>
      <c r="D17" s="14">
        <f>C17*0.16*0.26*2.6</f>
        <v>108.16000000000001</v>
      </c>
      <c r="E17" s="17"/>
      <c r="F17" s="76" t="s">
        <v>90</v>
      </c>
      <c r="G17" s="146">
        <f>B53</f>
        <v>45107</v>
      </c>
      <c r="H17" s="67">
        <v>500</v>
      </c>
      <c r="I17" s="17">
        <f t="shared" si="1"/>
        <v>54.080000000000005</v>
      </c>
      <c r="J17" s="67"/>
      <c r="K17" s="148" t="s">
        <v>48</v>
      </c>
      <c r="L17" s="149" t="s">
        <v>55</v>
      </c>
    </row>
    <row r="18" spans="1:13" ht="24.75" thickTop="1">
      <c r="B18" s="28" t="s">
        <v>81</v>
      </c>
      <c r="C18" s="161">
        <f>SUM(C16:C17)</f>
        <v>2000</v>
      </c>
      <c r="E18" s="17"/>
      <c r="F18" s="17" t="s">
        <v>82</v>
      </c>
      <c r="G18" s="146">
        <f>B55</f>
        <v>45184</v>
      </c>
      <c r="H18" s="67">
        <v>500</v>
      </c>
      <c r="I18" s="17">
        <f t="shared" ref="I18" si="2">H18*0.16*0.26*2.6</f>
        <v>54.080000000000005</v>
      </c>
      <c r="J18" s="67"/>
      <c r="K18" s="17" t="s">
        <v>26</v>
      </c>
      <c r="L18" s="149" t="s">
        <v>35</v>
      </c>
    </row>
    <row r="19" spans="1:13" ht="36.75" thickBot="1">
      <c r="C19" s="1"/>
      <c r="E19" s="33"/>
      <c r="F19" s="33" t="s">
        <v>82</v>
      </c>
      <c r="G19" s="147">
        <f>B55</f>
        <v>45184</v>
      </c>
      <c r="H19" s="103">
        <v>500</v>
      </c>
      <c r="I19" s="33">
        <f>H19*0.16*0.26*2.6</f>
        <v>54.080000000000005</v>
      </c>
      <c r="J19" s="103"/>
      <c r="K19" s="150" t="s">
        <v>48</v>
      </c>
      <c r="L19" s="151" t="s">
        <v>55</v>
      </c>
    </row>
    <row r="20" spans="1:13" ht="13.5" thickBot="1">
      <c r="C20" s="1"/>
      <c r="E20" s="27"/>
      <c r="F20" s="27"/>
      <c r="G20" s="143" t="s">
        <v>2</v>
      </c>
      <c r="H20" s="68">
        <f>SUM(H16:H19)</f>
        <v>2000</v>
      </c>
      <c r="I20" s="54">
        <f>SUM(I16:I19)</f>
        <v>216.32000000000002</v>
      </c>
      <c r="J20" s="68">
        <f>SUM(J16:J19)</f>
        <v>0</v>
      </c>
      <c r="K20" s="55"/>
      <c r="L20" s="49"/>
    </row>
    <row r="21" spans="1:13" s="8" customFormat="1" ht="13.5" customHeight="1" thickTop="1" thickBot="1">
      <c r="A21" s="16"/>
      <c r="B21" s="56"/>
      <c r="C21"/>
      <c r="D21"/>
      <c r="E21" s="10"/>
      <c r="F21" s="10"/>
      <c r="G21" s="10"/>
      <c r="H21" s="10"/>
      <c r="I21" s="10"/>
      <c r="J21" s="10"/>
      <c r="L21"/>
    </row>
    <row r="22" spans="1:13" ht="15.75" thickBot="1">
      <c r="A22" s="218" t="s">
        <v>14</v>
      </c>
      <c r="B22" s="219"/>
      <c r="C22" s="12"/>
      <c r="L22"/>
    </row>
    <row r="23" spans="1:13" ht="12.75" customHeight="1">
      <c r="A23" s="210" t="s">
        <v>0</v>
      </c>
      <c r="B23" s="212" t="s">
        <v>1</v>
      </c>
      <c r="C23" s="206" t="s">
        <v>9</v>
      </c>
      <c r="D23" s="206" t="s">
        <v>3</v>
      </c>
      <c r="E23" s="204" t="s">
        <v>8</v>
      </c>
      <c r="F23" s="206" t="s">
        <v>70</v>
      </c>
      <c r="G23" s="204" t="s">
        <v>6</v>
      </c>
      <c r="H23" s="206" t="s">
        <v>9</v>
      </c>
      <c r="I23" s="206" t="s">
        <v>3</v>
      </c>
      <c r="J23" s="206" t="s">
        <v>29</v>
      </c>
      <c r="K23" s="206" t="s">
        <v>5</v>
      </c>
      <c r="L23" s="208" t="s">
        <v>80</v>
      </c>
    </row>
    <row r="24" spans="1:13" ht="24" customHeight="1" thickBot="1">
      <c r="A24" s="211"/>
      <c r="B24" s="213"/>
      <c r="C24" s="207"/>
      <c r="D24" s="207"/>
      <c r="E24" s="205"/>
      <c r="F24" s="207"/>
      <c r="G24" s="205"/>
      <c r="H24" s="207"/>
      <c r="I24" s="207"/>
      <c r="J24" s="207"/>
      <c r="K24" s="207"/>
      <c r="L24" s="209"/>
    </row>
    <row r="25" spans="1:13" ht="24">
      <c r="A25" s="7">
        <v>1149000018</v>
      </c>
      <c r="B25" s="141" t="s">
        <v>88</v>
      </c>
      <c r="C25" s="65">
        <v>9500</v>
      </c>
      <c r="D25" s="110">
        <f>C25*0.16*0.26*2.6</f>
        <v>1027.52</v>
      </c>
      <c r="E25" s="17"/>
      <c r="F25" s="76" t="s">
        <v>90</v>
      </c>
      <c r="G25" s="154">
        <f>B51</f>
        <v>45026</v>
      </c>
      <c r="H25" s="67">
        <v>2500</v>
      </c>
      <c r="I25" s="17">
        <f t="shared" ref="I25:I35" si="3">H25*0.16*0.26*2.6</f>
        <v>270.40000000000003</v>
      </c>
      <c r="J25" s="67"/>
      <c r="K25" s="17" t="s">
        <v>10</v>
      </c>
      <c r="L25" s="149" t="s">
        <v>34</v>
      </c>
    </row>
    <row r="26" spans="1:13" ht="36.75" thickBot="1">
      <c r="A26" s="7" t="s">
        <v>119</v>
      </c>
      <c r="B26" s="141" t="s">
        <v>89</v>
      </c>
      <c r="C26" s="160">
        <v>1500</v>
      </c>
      <c r="D26" s="110">
        <f>C26*0.16*0.26*2.6</f>
        <v>162.24</v>
      </c>
      <c r="E26" s="76"/>
      <c r="F26" s="76" t="s">
        <v>90</v>
      </c>
      <c r="G26" s="146">
        <f>B52</f>
        <v>45077</v>
      </c>
      <c r="H26" s="77">
        <v>500</v>
      </c>
      <c r="I26" s="76">
        <f t="shared" ref="I26" si="4">H26*0.16*0.26*2.6</f>
        <v>54.080000000000005</v>
      </c>
      <c r="J26" s="77"/>
      <c r="K26" s="76" t="s">
        <v>10</v>
      </c>
      <c r="L26" s="156" t="s">
        <v>34</v>
      </c>
      <c r="M26" s="100"/>
    </row>
    <row r="27" spans="1:13" ht="36.75" thickTop="1">
      <c r="B27" s="28" t="s">
        <v>81</v>
      </c>
      <c r="C27" s="161">
        <f>SUM(C25:C26)</f>
        <v>11000</v>
      </c>
      <c r="E27" s="76"/>
      <c r="F27" s="76" t="s">
        <v>90</v>
      </c>
      <c r="G27" s="146">
        <f>B52</f>
        <v>45077</v>
      </c>
      <c r="H27" s="77">
        <v>500</v>
      </c>
      <c r="I27" s="76">
        <f t="shared" ref="I27:I28" si="5">H27*0.16*0.26*2.6</f>
        <v>54.080000000000005</v>
      </c>
      <c r="J27" s="77"/>
      <c r="K27" s="159" t="s">
        <v>68</v>
      </c>
      <c r="L27" s="156" t="s">
        <v>72</v>
      </c>
    </row>
    <row r="28" spans="1:13" ht="36">
      <c r="E28" s="76"/>
      <c r="F28" s="76" t="s">
        <v>90</v>
      </c>
      <c r="G28" s="146">
        <f>B52</f>
        <v>45077</v>
      </c>
      <c r="H28" s="77">
        <v>500</v>
      </c>
      <c r="I28" s="76">
        <f t="shared" si="5"/>
        <v>54.080000000000005</v>
      </c>
      <c r="J28" s="77"/>
      <c r="K28" s="76" t="s">
        <v>53</v>
      </c>
      <c r="L28" s="156" t="s">
        <v>61</v>
      </c>
    </row>
    <row r="29" spans="1:13" ht="24">
      <c r="E29" s="76"/>
      <c r="F29" s="76" t="s">
        <v>90</v>
      </c>
      <c r="G29" s="146">
        <f>B53</f>
        <v>45107</v>
      </c>
      <c r="H29" s="77">
        <v>1500</v>
      </c>
      <c r="I29" s="76">
        <f t="shared" ref="I29:I31" si="6">H29*0.16*0.26*2.6</f>
        <v>162.24</v>
      </c>
      <c r="J29" s="77"/>
      <c r="K29" s="76" t="s">
        <v>10</v>
      </c>
      <c r="L29" s="156" t="s">
        <v>34</v>
      </c>
    </row>
    <row r="30" spans="1:13" ht="36">
      <c r="E30" s="76"/>
      <c r="F30" s="76" t="s">
        <v>90</v>
      </c>
      <c r="G30" s="146">
        <f>B53</f>
        <v>45107</v>
      </c>
      <c r="H30" s="77">
        <v>500</v>
      </c>
      <c r="I30" s="76">
        <f t="shared" si="6"/>
        <v>54.080000000000005</v>
      </c>
      <c r="J30" s="77"/>
      <c r="K30" s="159" t="s">
        <v>68</v>
      </c>
      <c r="L30" s="156" t="s">
        <v>72</v>
      </c>
    </row>
    <row r="31" spans="1:13" ht="36">
      <c r="E31" s="76"/>
      <c r="F31" s="76" t="s">
        <v>90</v>
      </c>
      <c r="G31" s="146">
        <f>B53</f>
        <v>45107</v>
      </c>
      <c r="H31" s="77">
        <v>500</v>
      </c>
      <c r="I31" s="76">
        <f t="shared" si="6"/>
        <v>54.080000000000005</v>
      </c>
      <c r="J31" s="77"/>
      <c r="K31" s="76" t="s">
        <v>53</v>
      </c>
      <c r="L31" s="156" t="s">
        <v>61</v>
      </c>
    </row>
    <row r="32" spans="1:13" ht="24">
      <c r="E32" s="76"/>
      <c r="F32" s="76" t="s">
        <v>90</v>
      </c>
      <c r="G32" s="146">
        <f>B54</f>
        <v>45138</v>
      </c>
      <c r="H32" s="77">
        <v>1000</v>
      </c>
      <c r="I32" s="76">
        <f>H32*0.16*0.26*2.6</f>
        <v>108.16000000000001</v>
      </c>
      <c r="J32" s="77"/>
      <c r="K32" s="76" t="s">
        <v>10</v>
      </c>
      <c r="L32" s="156" t="s">
        <v>34</v>
      </c>
    </row>
    <row r="33" spans="1:13" ht="36">
      <c r="A33"/>
      <c r="C33" s="1"/>
      <c r="D33" s="34"/>
      <c r="E33" s="76"/>
      <c r="F33" s="76" t="s">
        <v>90</v>
      </c>
      <c r="G33" s="146">
        <f>B54</f>
        <v>45138</v>
      </c>
      <c r="H33" s="77">
        <v>1000</v>
      </c>
      <c r="I33" s="76">
        <f t="shared" si="3"/>
        <v>108.16000000000001</v>
      </c>
      <c r="J33" s="77"/>
      <c r="K33" s="159" t="s">
        <v>68</v>
      </c>
      <c r="L33" s="156" t="s">
        <v>72</v>
      </c>
    </row>
    <row r="34" spans="1:13" ht="36">
      <c r="A34"/>
      <c r="C34" s="1"/>
      <c r="E34" s="76"/>
      <c r="F34" s="76" t="s">
        <v>90</v>
      </c>
      <c r="G34" s="146">
        <f>B54</f>
        <v>45138</v>
      </c>
      <c r="H34" s="77">
        <v>1000</v>
      </c>
      <c r="I34" s="76">
        <f t="shared" ref="I34" si="7">H34*0.16*0.26*2.6</f>
        <v>108.16000000000001</v>
      </c>
      <c r="J34" s="77"/>
      <c r="K34" s="76" t="s">
        <v>53</v>
      </c>
      <c r="L34" s="156" t="s">
        <v>61</v>
      </c>
    </row>
    <row r="35" spans="1:13" ht="24.75" thickBot="1">
      <c r="A35"/>
      <c r="C35" s="1"/>
      <c r="E35" s="33"/>
      <c r="F35" s="33" t="s">
        <v>82</v>
      </c>
      <c r="G35" s="147">
        <f>B55</f>
        <v>45184</v>
      </c>
      <c r="H35" s="103">
        <v>1500</v>
      </c>
      <c r="I35" s="33">
        <f t="shared" si="3"/>
        <v>162.24</v>
      </c>
      <c r="J35" s="103"/>
      <c r="K35" s="33" t="s">
        <v>10</v>
      </c>
      <c r="L35" s="151" t="s">
        <v>34</v>
      </c>
    </row>
    <row r="36" spans="1:13" ht="15.75" thickBot="1">
      <c r="A36"/>
      <c r="B36" s="29"/>
      <c r="C36"/>
      <c r="D36" s="35"/>
      <c r="E36" s="57"/>
      <c r="F36" s="57"/>
      <c r="G36" s="143" t="s">
        <v>2</v>
      </c>
      <c r="H36" s="68">
        <f>SUM(H25:H35)</f>
        <v>11000</v>
      </c>
      <c r="I36" s="54">
        <f>SUM(I25:I35)</f>
        <v>1189.76</v>
      </c>
      <c r="J36" s="68">
        <f>SUM(J25:J35)</f>
        <v>0</v>
      </c>
      <c r="K36" s="55"/>
      <c r="L36" s="58"/>
    </row>
    <row r="37" spans="1:13" s="8" customFormat="1" ht="13.5" customHeight="1" thickTop="1" thickBot="1">
      <c r="A37" s="16"/>
      <c r="B37" s="56"/>
      <c r="C37"/>
      <c r="D37"/>
      <c r="E37" s="10"/>
      <c r="F37" s="10"/>
      <c r="G37" s="10"/>
      <c r="H37" s="10"/>
      <c r="I37" s="10"/>
      <c r="J37" s="10"/>
      <c r="L37"/>
    </row>
    <row r="38" spans="1:13" ht="15.75" thickBot="1">
      <c r="A38" s="220" t="s">
        <v>86</v>
      </c>
      <c r="B38" s="221"/>
      <c r="C38" s="12"/>
      <c r="L38"/>
    </row>
    <row r="39" spans="1:13" ht="12.75" customHeight="1">
      <c r="A39" s="210" t="s">
        <v>0</v>
      </c>
      <c r="B39" s="212" t="s">
        <v>1</v>
      </c>
      <c r="C39" s="206" t="s">
        <v>9</v>
      </c>
      <c r="D39" s="206" t="s">
        <v>3</v>
      </c>
      <c r="E39" s="204" t="s">
        <v>8</v>
      </c>
      <c r="F39" s="206" t="s">
        <v>70</v>
      </c>
      <c r="G39" s="204" t="s">
        <v>6</v>
      </c>
      <c r="H39" s="206" t="s">
        <v>9</v>
      </c>
      <c r="I39" s="206" t="s">
        <v>3</v>
      </c>
      <c r="J39" s="206" t="s">
        <v>29</v>
      </c>
      <c r="K39" s="206" t="s">
        <v>5</v>
      </c>
      <c r="L39" s="208" t="s">
        <v>80</v>
      </c>
    </row>
    <row r="40" spans="1:13" ht="24" customHeight="1" thickBot="1">
      <c r="A40" s="211"/>
      <c r="B40" s="213"/>
      <c r="C40" s="207"/>
      <c r="D40" s="207"/>
      <c r="E40" s="205"/>
      <c r="F40" s="207"/>
      <c r="G40" s="205"/>
      <c r="H40" s="207"/>
      <c r="I40" s="207"/>
      <c r="J40" s="207"/>
      <c r="K40" s="207"/>
      <c r="L40" s="209"/>
    </row>
    <row r="41" spans="1:13" ht="36.75" thickBot="1">
      <c r="A41" s="7" t="s">
        <v>119</v>
      </c>
      <c r="B41" s="141" t="s">
        <v>89</v>
      </c>
      <c r="C41" s="160">
        <v>3000</v>
      </c>
      <c r="D41" s="110">
        <f>C41*0.16*0.26*2.6</f>
        <v>324.48</v>
      </c>
      <c r="E41" s="167"/>
      <c r="F41" s="167" t="s">
        <v>82</v>
      </c>
      <c r="G41" s="168">
        <f>B56</f>
        <v>45337</v>
      </c>
      <c r="H41" s="169">
        <v>3000</v>
      </c>
      <c r="I41" s="167">
        <f t="shared" ref="I41" si="8">H41*0.16*0.26*2.6</f>
        <v>324.48</v>
      </c>
      <c r="J41" s="169"/>
      <c r="K41" s="167"/>
      <c r="L41" s="170" t="s">
        <v>87</v>
      </c>
      <c r="M41" s="100"/>
    </row>
    <row r="42" spans="1:13" ht="16.5" thickTop="1" thickBot="1">
      <c r="A42"/>
      <c r="B42" s="29"/>
      <c r="C42"/>
      <c r="D42" s="35"/>
      <c r="E42" s="57"/>
      <c r="F42" s="57"/>
      <c r="G42" s="143" t="s">
        <v>2</v>
      </c>
      <c r="H42" s="68">
        <f>SUM(H41:H41)</f>
        <v>3000</v>
      </c>
      <c r="I42" s="54">
        <f>SUM(I41:I41)</f>
        <v>324.48</v>
      </c>
      <c r="J42" s="68">
        <f>SUM(J41:J41)</f>
        <v>0</v>
      </c>
      <c r="K42" s="55"/>
      <c r="L42" s="58"/>
    </row>
    <row r="43" spans="1:13" ht="16.5" thickTop="1" thickBot="1">
      <c r="A43" s="37"/>
      <c r="B43" s="37"/>
      <c r="C43" s="37"/>
      <c r="D43" s="37"/>
      <c r="E43" s="59"/>
      <c r="F43" s="59"/>
      <c r="G43" s="59"/>
      <c r="H43" s="52"/>
      <c r="I43" s="52"/>
      <c r="J43" s="52"/>
      <c r="K43" s="60"/>
      <c r="L43" s="60"/>
    </row>
    <row r="44" spans="1:13" ht="14.25" thickTop="1" thickBot="1">
      <c r="B44" s="28" t="s">
        <v>91</v>
      </c>
      <c r="C44" s="63">
        <f>C6+C16+C25</f>
        <v>12750</v>
      </c>
      <c r="D44" s="46">
        <f>D25+D16+D6</f>
        <v>1379.0400000000002</v>
      </c>
      <c r="E44" s="27"/>
      <c r="F44" s="27"/>
      <c r="G44" s="49"/>
      <c r="H44" s="49"/>
      <c r="I44" s="28" t="s">
        <v>91</v>
      </c>
      <c r="J44" s="68">
        <f>J6+J7+J8+J16+J17+J25+J26+J27+J28+J29+J30+J31</f>
        <v>0</v>
      </c>
      <c r="K44" s="49"/>
      <c r="L44" s="49"/>
    </row>
    <row r="45" spans="1:13" ht="14.25" thickTop="1" thickBot="1">
      <c r="B45" s="28" t="s">
        <v>92</v>
      </c>
      <c r="C45" s="63">
        <f>C7+C17+C26+C41</f>
        <v>6250</v>
      </c>
      <c r="D45" s="46">
        <f>D26+D17+D7</f>
        <v>351.52000000000004</v>
      </c>
      <c r="E45" s="27"/>
      <c r="F45" s="27"/>
      <c r="G45" s="49"/>
      <c r="H45" s="49"/>
      <c r="I45" s="28" t="s">
        <v>92</v>
      </c>
      <c r="J45" s="68">
        <f>J9+J10+J18+J19+J32+J33+J34+J35+J41</f>
        <v>0</v>
      </c>
      <c r="K45" s="49"/>
      <c r="L45" s="49"/>
    </row>
    <row r="46" spans="1:13" ht="14.25" thickTop="1" thickBot="1">
      <c r="B46" s="28" t="s">
        <v>81</v>
      </c>
      <c r="C46" s="63">
        <f>SUM(C44:C45)</f>
        <v>19000</v>
      </c>
      <c r="D46" s="46">
        <f>SUM(D44:D45)</f>
        <v>1730.5600000000002</v>
      </c>
      <c r="E46" s="27"/>
      <c r="F46" s="27"/>
      <c r="G46" s="49"/>
      <c r="H46" s="49"/>
      <c r="I46" s="28" t="s">
        <v>81</v>
      </c>
      <c r="J46" s="68">
        <f>J44+J45</f>
        <v>0</v>
      </c>
      <c r="K46" s="49"/>
      <c r="L46" s="49"/>
    </row>
    <row r="47" spans="1:13" ht="13.5" thickTop="1"/>
    <row r="48" spans="1:13" ht="13.5" thickBot="1">
      <c r="F48" s="185" t="s">
        <v>73</v>
      </c>
    </row>
    <row r="49" spans="1:34" ht="12.75" customHeight="1">
      <c r="C49" s="192" t="s">
        <v>54</v>
      </c>
      <c r="D49" s="192" t="s">
        <v>3</v>
      </c>
      <c r="E49" s="192" t="s">
        <v>70</v>
      </c>
      <c r="F49" s="192" t="s">
        <v>54</v>
      </c>
      <c r="G49" s="92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1:34" ht="12.75" customHeight="1" thickBot="1">
      <c r="A50" s="131" t="s">
        <v>24</v>
      </c>
      <c r="B50" s="13"/>
      <c r="C50" s="203"/>
      <c r="D50" s="203"/>
      <c r="E50" s="203"/>
      <c r="F50" s="203"/>
      <c r="G50" s="27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 spans="1:34" ht="13.5" customHeight="1" thickTop="1">
      <c r="A51" s="49" t="s">
        <v>22</v>
      </c>
      <c r="B51" s="105">
        <v>45026</v>
      </c>
      <c r="C51" s="64">
        <v>2500</v>
      </c>
      <c r="D51" s="14">
        <f t="shared" ref="D51:D56" si="9">C51*0.16*0.26*2.6</f>
        <v>270.40000000000003</v>
      </c>
      <c r="E51" s="76" t="s">
        <v>90</v>
      </c>
      <c r="F51" s="66">
        <f>H25</f>
        <v>2500</v>
      </c>
      <c r="G51" s="92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</row>
    <row r="52" spans="1:34" ht="13.5" customHeight="1">
      <c r="A52" s="49" t="s">
        <v>23</v>
      </c>
      <c r="B52" s="105">
        <v>45077</v>
      </c>
      <c r="C52" s="64">
        <v>3000</v>
      </c>
      <c r="D52" s="14">
        <f t="shared" si="9"/>
        <v>324.48</v>
      </c>
      <c r="E52" s="76" t="s">
        <v>90</v>
      </c>
      <c r="F52" s="66">
        <f>H6+H16+H26+H27+H28</f>
        <v>3000</v>
      </c>
      <c r="G52" s="92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</row>
    <row r="53" spans="1:34">
      <c r="A53" s="49" t="s">
        <v>25</v>
      </c>
      <c r="B53" s="105">
        <v>45107</v>
      </c>
      <c r="C53" s="64">
        <v>4250</v>
      </c>
      <c r="D53" s="14">
        <f t="shared" si="9"/>
        <v>459.68000000000006</v>
      </c>
      <c r="E53" s="76" t="s">
        <v>90</v>
      </c>
      <c r="F53" s="66">
        <f>H7+H8+H17+H29+H30+H31</f>
        <v>4250</v>
      </c>
      <c r="G53" s="92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</row>
    <row r="54" spans="1:34">
      <c r="A54" s="49" t="s">
        <v>64</v>
      </c>
      <c r="B54" s="105">
        <v>45138</v>
      </c>
      <c r="C54" s="64">
        <v>3000</v>
      </c>
      <c r="D54" s="14">
        <f t="shared" si="9"/>
        <v>324.48</v>
      </c>
      <c r="E54" s="76" t="s">
        <v>90</v>
      </c>
      <c r="F54" s="66">
        <f>H32+H33+H34</f>
        <v>3000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</row>
    <row r="55" spans="1:34">
      <c r="A55" s="49" t="s">
        <v>65</v>
      </c>
      <c r="B55" s="105">
        <v>45184</v>
      </c>
      <c r="C55" s="64">
        <v>3250</v>
      </c>
      <c r="D55" s="14">
        <f t="shared" si="9"/>
        <v>351.52000000000004</v>
      </c>
      <c r="E55" s="76" t="s">
        <v>82</v>
      </c>
      <c r="F55" s="66">
        <f>H9+H10+H18+H19+H35</f>
        <v>3250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</row>
    <row r="56" spans="1:34" ht="13.5" thickBot="1">
      <c r="A56" s="49" t="s">
        <v>84</v>
      </c>
      <c r="B56" s="105">
        <v>45337</v>
      </c>
      <c r="C56" s="64">
        <v>3000</v>
      </c>
      <c r="D56" s="14">
        <f t="shared" si="9"/>
        <v>324.48</v>
      </c>
      <c r="E56" s="76" t="s">
        <v>82</v>
      </c>
      <c r="F56" s="162">
        <f>H41</f>
        <v>3000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</row>
    <row r="57" spans="1:34" ht="13.5" thickTop="1">
      <c r="E57" s="28" t="s">
        <v>81</v>
      </c>
      <c r="F57" s="64">
        <f>SUM(F51:F56)</f>
        <v>19000</v>
      </c>
    </row>
    <row r="58" spans="1:34" ht="15">
      <c r="A58" s="131" t="s">
        <v>16</v>
      </c>
      <c r="B58" s="13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</row>
    <row r="59" spans="1:34">
      <c r="A59" s="1" t="s">
        <v>36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</row>
    <row r="60" spans="1:34">
      <c r="A60" s="1" t="s">
        <v>30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 spans="1:34">
      <c r="A61" s="1" t="s">
        <v>37</v>
      </c>
    </row>
    <row r="63" spans="1:34" ht="15">
      <c r="A63" s="131" t="s">
        <v>69</v>
      </c>
      <c r="B63" s="13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</row>
    <row r="64" spans="1:34">
      <c r="A64" s="1" t="s">
        <v>90</v>
      </c>
      <c r="B64" s="1" t="s">
        <v>120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</row>
    <row r="65" spans="1:34">
      <c r="A65" s="1" t="s">
        <v>82</v>
      </c>
      <c r="B65" s="1" t="s">
        <v>85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</row>
    <row r="66" spans="1:34">
      <c r="A66" s="101" t="s">
        <v>66</v>
      </c>
    </row>
    <row r="67" spans="1:34">
      <c r="A67" s="102" t="s">
        <v>67</v>
      </c>
    </row>
  </sheetData>
  <mergeCells count="56">
    <mergeCell ref="H39:H40"/>
    <mergeCell ref="I39:I40"/>
    <mergeCell ref="J39:J40"/>
    <mergeCell ref="K39:K40"/>
    <mergeCell ref="L39:L40"/>
    <mergeCell ref="A38:B38"/>
    <mergeCell ref="A39:A40"/>
    <mergeCell ref="B39:B40"/>
    <mergeCell ref="C39:C40"/>
    <mergeCell ref="D39:D40"/>
    <mergeCell ref="A3:B3"/>
    <mergeCell ref="A13:B13"/>
    <mergeCell ref="A22:B22"/>
    <mergeCell ref="A14:A15"/>
    <mergeCell ref="B14:B15"/>
    <mergeCell ref="C14:C15"/>
    <mergeCell ref="L14:L15"/>
    <mergeCell ref="D14:D15"/>
    <mergeCell ref="G14:G15"/>
    <mergeCell ref="H14:H15"/>
    <mergeCell ref="I14:I15"/>
    <mergeCell ref="K14:K15"/>
    <mergeCell ref="J14:J15"/>
    <mergeCell ref="E14:E15"/>
    <mergeCell ref="F14:F15"/>
    <mergeCell ref="D4:D5"/>
    <mergeCell ref="H4:H5"/>
    <mergeCell ref="I4:I5"/>
    <mergeCell ref="G4:G5"/>
    <mergeCell ref="A4:A5"/>
    <mergeCell ref="B4:B5"/>
    <mergeCell ref="C4:C5"/>
    <mergeCell ref="E4:E5"/>
    <mergeCell ref="F4:F5"/>
    <mergeCell ref="A23:A24"/>
    <mergeCell ref="B23:B24"/>
    <mergeCell ref="C23:C24"/>
    <mergeCell ref="D23:D24"/>
    <mergeCell ref="E23:E24"/>
    <mergeCell ref="H23:H24"/>
    <mergeCell ref="I23:I24"/>
    <mergeCell ref="J4:J5"/>
    <mergeCell ref="K4:K5"/>
    <mergeCell ref="L4:L5"/>
    <mergeCell ref="L23:L24"/>
    <mergeCell ref="K23:K24"/>
    <mergeCell ref="J23:J24"/>
    <mergeCell ref="C49:C50"/>
    <mergeCell ref="D49:D50"/>
    <mergeCell ref="G23:G24"/>
    <mergeCell ref="F23:F24"/>
    <mergeCell ref="E49:E50"/>
    <mergeCell ref="F49:F50"/>
    <mergeCell ref="E39:E40"/>
    <mergeCell ref="F39:F40"/>
    <mergeCell ref="G39:G40"/>
  </mergeCells>
  <pageMargins left="0.98425196850393704" right="0.19685039370078741" top="0.38" bottom="0.3" header="0.17" footer="0.16"/>
  <pageSetup paperSize="8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7"/>
  <sheetViews>
    <sheetView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K39" sqref="K39"/>
    </sheetView>
  </sheetViews>
  <sheetFormatPr defaultColWidth="9.140625" defaultRowHeight="12.75"/>
  <cols>
    <col min="1" max="1" width="12.7109375" style="1" customWidth="1"/>
    <col min="2" max="2" width="58.7109375" style="1" customWidth="1"/>
    <col min="3" max="3" width="9.140625" style="4"/>
    <col min="4" max="5" width="9.140625" style="4" hidden="1" customWidth="1"/>
    <col min="6" max="9" width="8.7109375" style="4" hidden="1" customWidth="1"/>
    <col min="10" max="31" width="8.7109375" style="4" customWidth="1"/>
    <col min="32" max="16384" width="9.140625" style="1"/>
  </cols>
  <sheetData>
    <row r="1" spans="1:31" s="72" customFormat="1" ht="15.75" customHeight="1">
      <c r="A1" s="69" t="s">
        <v>74</v>
      </c>
      <c r="B1" s="70"/>
      <c r="C1" s="71"/>
      <c r="D1" s="71"/>
      <c r="E1" s="71"/>
      <c r="F1" s="71"/>
      <c r="G1" s="71"/>
      <c r="H1" s="71"/>
      <c r="I1" s="71"/>
      <c r="J1" s="71"/>
      <c r="L1" s="84"/>
    </row>
    <row r="2" spans="1:31" s="49" customFormat="1" ht="13.5" thickBot="1">
      <c r="A2" s="89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</row>
    <row r="3" spans="1:31" ht="13.5" thickBot="1">
      <c r="A3" s="3"/>
      <c r="D3" s="111" t="s">
        <v>13</v>
      </c>
      <c r="E3" s="121"/>
      <c r="F3" s="122" t="s">
        <v>38</v>
      </c>
      <c r="G3" s="123"/>
      <c r="H3" s="122" t="s">
        <v>39</v>
      </c>
      <c r="I3" s="123"/>
      <c r="J3" s="117" t="s">
        <v>12</v>
      </c>
      <c r="K3" s="118"/>
      <c r="L3" s="119" t="s">
        <v>40</v>
      </c>
      <c r="M3" s="120"/>
      <c r="N3" s="119" t="s">
        <v>60</v>
      </c>
      <c r="O3" s="120"/>
      <c r="P3" s="119" t="s">
        <v>41</v>
      </c>
      <c r="Q3" s="120"/>
      <c r="R3" s="119" t="s">
        <v>63</v>
      </c>
      <c r="S3" s="120"/>
      <c r="T3" s="113" t="s">
        <v>14</v>
      </c>
      <c r="U3" s="114"/>
      <c r="V3" s="115" t="s">
        <v>11</v>
      </c>
      <c r="W3" s="116"/>
      <c r="X3" s="115" t="s">
        <v>19</v>
      </c>
      <c r="Y3" s="116"/>
      <c r="Z3" s="43" t="s">
        <v>17</v>
      </c>
      <c r="AA3" s="44"/>
      <c r="AB3" s="41" t="s">
        <v>20</v>
      </c>
      <c r="AC3" s="40"/>
      <c r="AD3" s="41" t="s">
        <v>21</v>
      </c>
      <c r="AE3" s="40"/>
    </row>
    <row r="4" spans="1:31" ht="12.75" customHeight="1">
      <c r="A4" s="186" t="s">
        <v>0</v>
      </c>
      <c r="B4" s="188" t="s">
        <v>1</v>
      </c>
      <c r="C4" s="228" t="s">
        <v>15</v>
      </c>
      <c r="D4" s="198" t="s">
        <v>9</v>
      </c>
      <c r="E4" s="224" t="s">
        <v>3</v>
      </c>
      <c r="F4" s="198" t="s">
        <v>9</v>
      </c>
      <c r="G4" s="224" t="s">
        <v>3</v>
      </c>
      <c r="H4" s="198" t="s">
        <v>9</v>
      </c>
      <c r="I4" s="224" t="s">
        <v>3</v>
      </c>
      <c r="J4" s="198" t="s">
        <v>9</v>
      </c>
      <c r="K4" s="224" t="s">
        <v>3</v>
      </c>
      <c r="L4" s="198" t="s">
        <v>9</v>
      </c>
      <c r="M4" s="224" t="s">
        <v>3</v>
      </c>
      <c r="N4" s="198" t="s">
        <v>9</v>
      </c>
      <c r="O4" s="224" t="s">
        <v>3</v>
      </c>
      <c r="P4" s="198" t="s">
        <v>9</v>
      </c>
      <c r="Q4" s="224" t="s">
        <v>3</v>
      </c>
      <c r="R4" s="198" t="s">
        <v>9</v>
      </c>
      <c r="S4" s="224" t="s">
        <v>3</v>
      </c>
      <c r="T4" s="198" t="s">
        <v>9</v>
      </c>
      <c r="U4" s="224" t="s">
        <v>3</v>
      </c>
      <c r="V4" s="198" t="s">
        <v>9</v>
      </c>
      <c r="W4" s="224" t="s">
        <v>3</v>
      </c>
      <c r="X4" s="198" t="s">
        <v>9</v>
      </c>
      <c r="Y4" s="224" t="s">
        <v>3</v>
      </c>
      <c r="Z4" s="222" t="s">
        <v>9</v>
      </c>
      <c r="AA4" s="200" t="s">
        <v>3</v>
      </c>
      <c r="AB4" s="222" t="s">
        <v>9</v>
      </c>
      <c r="AC4" s="200" t="s">
        <v>3</v>
      </c>
      <c r="AD4" s="222" t="s">
        <v>9</v>
      </c>
      <c r="AE4" s="200" t="s">
        <v>3</v>
      </c>
    </row>
    <row r="5" spans="1:31" ht="12.75" customHeight="1" thickBot="1">
      <c r="A5" s="187"/>
      <c r="B5" s="189"/>
      <c r="C5" s="229"/>
      <c r="D5" s="199"/>
      <c r="E5" s="225"/>
      <c r="F5" s="199"/>
      <c r="G5" s="225"/>
      <c r="H5" s="199"/>
      <c r="I5" s="225"/>
      <c r="J5" s="199"/>
      <c r="K5" s="225"/>
      <c r="L5" s="199"/>
      <c r="M5" s="225"/>
      <c r="N5" s="199"/>
      <c r="O5" s="225"/>
      <c r="P5" s="199"/>
      <c r="Q5" s="225"/>
      <c r="R5" s="199"/>
      <c r="S5" s="225"/>
      <c r="T5" s="199"/>
      <c r="U5" s="225"/>
      <c r="V5" s="199"/>
      <c r="W5" s="225"/>
      <c r="X5" s="199"/>
      <c r="Y5" s="225"/>
      <c r="Z5" s="223"/>
      <c r="AA5" s="201"/>
      <c r="AB5" s="223"/>
      <c r="AC5" s="201"/>
      <c r="AD5" s="223"/>
      <c r="AE5" s="201"/>
    </row>
    <row r="6" spans="1:31">
      <c r="A6" s="7" t="s">
        <v>119</v>
      </c>
      <c r="B6" s="5" t="s">
        <v>93</v>
      </c>
      <c r="C6" s="19">
        <v>260</v>
      </c>
      <c r="D6" s="22">
        <v>0</v>
      </c>
      <c r="E6" s="38">
        <f>D6*$C6*0.26*0.16/100</f>
        <v>0</v>
      </c>
      <c r="F6" s="30">
        <v>0</v>
      </c>
      <c r="G6" s="38">
        <f>F6*$C6*0.26*0.16/100</f>
        <v>0</v>
      </c>
      <c r="H6" s="30">
        <f>D6-F6</f>
        <v>0</v>
      </c>
      <c r="I6" s="38">
        <f>H6*$C6*0.26*0.16/100</f>
        <v>0</v>
      </c>
      <c r="J6" s="22">
        <v>60</v>
      </c>
      <c r="K6" s="38">
        <f>J6*$C6*0.26*0.16/100</f>
        <v>6.4896000000000003</v>
      </c>
      <c r="L6" s="30">
        <v>15</v>
      </c>
      <c r="M6" s="38">
        <f>L6*$C6*0.26*0.16/100</f>
        <v>1.6224000000000001</v>
      </c>
      <c r="N6" s="30">
        <v>15</v>
      </c>
      <c r="O6" s="38">
        <f>N6*$C6*0.26*0.16/100</f>
        <v>1.6224000000000001</v>
      </c>
      <c r="P6" s="30">
        <v>15</v>
      </c>
      <c r="Q6" s="38">
        <f>P6*$C6*0.26*0.16/100</f>
        <v>1.6224000000000001</v>
      </c>
      <c r="R6" s="30">
        <v>15</v>
      </c>
      <c r="S6" s="38">
        <f>R6*$C6*0.26*0.16/100</f>
        <v>1.6224000000000001</v>
      </c>
      <c r="T6" s="22">
        <v>100</v>
      </c>
      <c r="U6" s="38">
        <f>T6*$C6*0.26*0.16/100</f>
        <v>10.815999999999999</v>
      </c>
      <c r="V6" s="30">
        <v>50</v>
      </c>
      <c r="W6" s="38">
        <f>V6*$C6*0.26*0.16/100</f>
        <v>5.4079999999999995</v>
      </c>
      <c r="X6" s="30">
        <f>T6-V6</f>
        <v>50</v>
      </c>
      <c r="Y6" s="38">
        <f>X6*$C6*0.26*0.16/100</f>
        <v>5.4079999999999995</v>
      </c>
      <c r="Z6" s="22">
        <f>D6+J6+T6</f>
        <v>160</v>
      </c>
      <c r="AA6" s="38">
        <f>Z6*$C6*0.26*0.16/100</f>
        <v>17.305599999999998</v>
      </c>
      <c r="AB6" s="30">
        <f>F6+L6+N6+V6</f>
        <v>80</v>
      </c>
      <c r="AC6" s="38">
        <f t="shared" ref="AC6:AC30" si="0">AB6*C6*0.26*0.16/100</f>
        <v>8.6527999999999992</v>
      </c>
      <c r="AD6" s="30">
        <f>H6+P6+R6+X6</f>
        <v>80</v>
      </c>
      <c r="AE6" s="38">
        <f t="shared" ref="AE6:AE30" si="1">AD6*C6*0.26*0.16/100</f>
        <v>8.6527999999999992</v>
      </c>
    </row>
    <row r="7" spans="1:31">
      <c r="A7" s="6" t="s">
        <v>119</v>
      </c>
      <c r="B7" s="2" t="s">
        <v>94</v>
      </c>
      <c r="C7" s="20">
        <v>270</v>
      </c>
      <c r="D7" s="23">
        <v>0</v>
      </c>
      <c r="E7" s="38">
        <f>D7*$C7*0.26*0.16/100</f>
        <v>0</v>
      </c>
      <c r="F7" s="30">
        <v>0</v>
      </c>
      <c r="G7" s="38">
        <f t="shared" ref="G7:G30" si="2">F7*$C7*0.26*0.16/100</f>
        <v>0</v>
      </c>
      <c r="H7" s="30">
        <f t="shared" ref="H7:H30" si="3">D7-F7</f>
        <v>0</v>
      </c>
      <c r="I7" s="38">
        <f t="shared" ref="I7:I30" si="4">H7*$C7*0.26*0.16/100</f>
        <v>0</v>
      </c>
      <c r="J7" s="23">
        <v>60</v>
      </c>
      <c r="K7" s="38">
        <f t="shared" ref="K7:K30" si="5">J7*$C7*0.26*0.16/100</f>
        <v>6.7391999999999994</v>
      </c>
      <c r="L7" s="30">
        <v>15</v>
      </c>
      <c r="M7" s="38">
        <f t="shared" ref="M7:M30" si="6">L7*$C7*0.26*0.16/100</f>
        <v>1.6847999999999999</v>
      </c>
      <c r="N7" s="30">
        <v>15</v>
      </c>
      <c r="O7" s="38">
        <f t="shared" ref="O7:O30" si="7">N7*$C7*0.26*0.16/100</f>
        <v>1.6847999999999999</v>
      </c>
      <c r="P7" s="30">
        <v>15</v>
      </c>
      <c r="Q7" s="38">
        <f t="shared" ref="Q7:Q30" si="8">P7*$C7*0.26*0.16/100</f>
        <v>1.6847999999999999</v>
      </c>
      <c r="R7" s="30">
        <v>15</v>
      </c>
      <c r="S7" s="38">
        <f t="shared" ref="S7:S30" si="9">R7*$C7*0.26*0.16/100</f>
        <v>1.6847999999999999</v>
      </c>
      <c r="T7" s="23">
        <v>50</v>
      </c>
      <c r="U7" s="38">
        <f t="shared" ref="U7:U30" si="10">T7*$C7*0.26*0.16/100</f>
        <v>5.6160000000000005</v>
      </c>
      <c r="V7" s="30">
        <v>25</v>
      </c>
      <c r="W7" s="38">
        <f t="shared" ref="W7:W30" si="11">V7*$C7*0.26*0.16/100</f>
        <v>2.8080000000000003</v>
      </c>
      <c r="X7" s="30">
        <f t="shared" ref="X7:X29" si="12">T7-V7</f>
        <v>25</v>
      </c>
      <c r="Y7" s="38">
        <f t="shared" ref="Y7:Y30" si="13">X7*$C7*0.26*0.16/100</f>
        <v>2.8080000000000003</v>
      </c>
      <c r="Z7" s="22">
        <f t="shared" ref="Z7:Z30" si="14">D7+J7+T7</f>
        <v>110</v>
      </c>
      <c r="AA7" s="38">
        <f t="shared" ref="AA7:AA30" si="15">Z7*$C7*0.26*0.16/100</f>
        <v>12.3552</v>
      </c>
      <c r="AB7" s="30">
        <f t="shared" ref="AB7:AB30" si="16">F7+L7+N7+V7</f>
        <v>55</v>
      </c>
      <c r="AC7" s="38">
        <f t="shared" si="0"/>
        <v>6.1776</v>
      </c>
      <c r="AD7" s="30">
        <f t="shared" ref="AD7:AD30" si="17">H7+P7+R7+X7</f>
        <v>55</v>
      </c>
      <c r="AE7" s="38">
        <f t="shared" si="1"/>
        <v>6.1776</v>
      </c>
    </row>
    <row r="8" spans="1:31">
      <c r="A8" s="6" t="s">
        <v>119</v>
      </c>
      <c r="B8" s="2" t="s">
        <v>95</v>
      </c>
      <c r="C8" s="20">
        <v>280</v>
      </c>
      <c r="D8" s="23">
        <v>0</v>
      </c>
      <c r="E8" s="38">
        <f t="shared" ref="E8:E30" si="18">D8*$C8*0.26*0.16/100</f>
        <v>0</v>
      </c>
      <c r="F8" s="30">
        <v>0</v>
      </c>
      <c r="G8" s="38">
        <f t="shared" si="2"/>
        <v>0</v>
      </c>
      <c r="H8" s="30">
        <f t="shared" si="3"/>
        <v>0</v>
      </c>
      <c r="I8" s="38">
        <f t="shared" si="4"/>
        <v>0</v>
      </c>
      <c r="J8" s="23">
        <v>50</v>
      </c>
      <c r="K8" s="38">
        <f t="shared" si="5"/>
        <v>5.8239999999999998</v>
      </c>
      <c r="L8" s="30">
        <v>13</v>
      </c>
      <c r="M8" s="38">
        <f t="shared" si="6"/>
        <v>1.51424</v>
      </c>
      <c r="N8" s="30">
        <v>12</v>
      </c>
      <c r="O8" s="38">
        <f t="shared" si="7"/>
        <v>1.3977600000000001</v>
      </c>
      <c r="P8" s="30">
        <v>13</v>
      </c>
      <c r="Q8" s="38">
        <f t="shared" si="8"/>
        <v>1.51424</v>
      </c>
      <c r="R8" s="30">
        <v>12</v>
      </c>
      <c r="S8" s="38">
        <f t="shared" si="9"/>
        <v>1.3977600000000001</v>
      </c>
      <c r="T8" s="23">
        <v>40</v>
      </c>
      <c r="U8" s="38">
        <f t="shared" si="10"/>
        <v>4.6592000000000002</v>
      </c>
      <c r="V8" s="30">
        <v>20</v>
      </c>
      <c r="W8" s="38">
        <f t="shared" si="11"/>
        <v>2.3296000000000001</v>
      </c>
      <c r="X8" s="30">
        <f t="shared" si="12"/>
        <v>20</v>
      </c>
      <c r="Y8" s="38">
        <f t="shared" si="13"/>
        <v>2.3296000000000001</v>
      </c>
      <c r="Z8" s="22">
        <f t="shared" si="14"/>
        <v>90</v>
      </c>
      <c r="AA8" s="38">
        <f t="shared" si="15"/>
        <v>10.4832</v>
      </c>
      <c r="AB8" s="30">
        <f t="shared" si="16"/>
        <v>45</v>
      </c>
      <c r="AC8" s="38">
        <f t="shared" si="0"/>
        <v>5.2416</v>
      </c>
      <c r="AD8" s="30">
        <f t="shared" si="17"/>
        <v>45</v>
      </c>
      <c r="AE8" s="38">
        <f t="shared" si="1"/>
        <v>5.2416</v>
      </c>
    </row>
    <row r="9" spans="1:31">
      <c r="A9" s="6" t="s">
        <v>119</v>
      </c>
      <c r="B9" s="2" t="s">
        <v>96</v>
      </c>
      <c r="C9" s="20">
        <v>290</v>
      </c>
      <c r="D9" s="23">
        <v>0</v>
      </c>
      <c r="E9" s="38">
        <f t="shared" si="18"/>
        <v>0</v>
      </c>
      <c r="F9" s="30">
        <v>0</v>
      </c>
      <c r="G9" s="38">
        <f t="shared" si="2"/>
        <v>0</v>
      </c>
      <c r="H9" s="30">
        <f t="shared" si="3"/>
        <v>0</v>
      </c>
      <c r="I9" s="38">
        <f t="shared" si="4"/>
        <v>0</v>
      </c>
      <c r="J9" s="23">
        <v>50</v>
      </c>
      <c r="K9" s="38">
        <f t="shared" si="5"/>
        <v>6.032</v>
      </c>
      <c r="L9" s="30">
        <v>13</v>
      </c>
      <c r="M9" s="38">
        <f t="shared" si="6"/>
        <v>1.5683200000000002</v>
      </c>
      <c r="N9" s="30">
        <v>12</v>
      </c>
      <c r="O9" s="38">
        <f t="shared" si="7"/>
        <v>1.4476800000000001</v>
      </c>
      <c r="P9" s="30">
        <v>13</v>
      </c>
      <c r="Q9" s="38">
        <f t="shared" si="8"/>
        <v>1.5683200000000002</v>
      </c>
      <c r="R9" s="30">
        <v>12</v>
      </c>
      <c r="S9" s="38">
        <f t="shared" si="9"/>
        <v>1.4476800000000001</v>
      </c>
      <c r="T9" s="23">
        <v>40</v>
      </c>
      <c r="U9" s="38">
        <f t="shared" si="10"/>
        <v>4.8255999999999997</v>
      </c>
      <c r="V9" s="30">
        <v>20</v>
      </c>
      <c r="W9" s="38">
        <f t="shared" si="11"/>
        <v>2.4127999999999998</v>
      </c>
      <c r="X9" s="30">
        <f t="shared" si="12"/>
        <v>20</v>
      </c>
      <c r="Y9" s="38">
        <f t="shared" si="13"/>
        <v>2.4127999999999998</v>
      </c>
      <c r="Z9" s="22">
        <f t="shared" si="14"/>
        <v>90</v>
      </c>
      <c r="AA9" s="38">
        <f t="shared" si="15"/>
        <v>10.8576</v>
      </c>
      <c r="AB9" s="30">
        <f t="shared" si="16"/>
        <v>45</v>
      </c>
      <c r="AC9" s="38">
        <f t="shared" si="0"/>
        <v>5.4287999999999998</v>
      </c>
      <c r="AD9" s="30">
        <f t="shared" si="17"/>
        <v>45</v>
      </c>
      <c r="AE9" s="38">
        <f t="shared" si="1"/>
        <v>5.4287999999999998</v>
      </c>
    </row>
    <row r="10" spans="1:31">
      <c r="A10" s="6" t="s">
        <v>119</v>
      </c>
      <c r="B10" s="2" t="s">
        <v>97</v>
      </c>
      <c r="C10" s="20">
        <v>300</v>
      </c>
      <c r="D10" s="23">
        <v>0</v>
      </c>
      <c r="E10" s="38">
        <f t="shared" si="18"/>
        <v>0</v>
      </c>
      <c r="F10" s="30">
        <v>0</v>
      </c>
      <c r="G10" s="38">
        <f t="shared" si="2"/>
        <v>0</v>
      </c>
      <c r="H10" s="30">
        <f t="shared" si="3"/>
        <v>0</v>
      </c>
      <c r="I10" s="38">
        <f t="shared" si="4"/>
        <v>0</v>
      </c>
      <c r="J10" s="23">
        <v>40</v>
      </c>
      <c r="K10" s="38">
        <f t="shared" si="5"/>
        <v>4.992</v>
      </c>
      <c r="L10" s="30">
        <v>10</v>
      </c>
      <c r="M10" s="38">
        <f t="shared" si="6"/>
        <v>1.248</v>
      </c>
      <c r="N10" s="30">
        <v>10</v>
      </c>
      <c r="O10" s="38">
        <f t="shared" si="7"/>
        <v>1.248</v>
      </c>
      <c r="P10" s="30">
        <v>10</v>
      </c>
      <c r="Q10" s="38">
        <f t="shared" si="8"/>
        <v>1.248</v>
      </c>
      <c r="R10" s="30">
        <v>10</v>
      </c>
      <c r="S10" s="38">
        <f t="shared" si="9"/>
        <v>1.248</v>
      </c>
      <c r="T10" s="23">
        <v>36</v>
      </c>
      <c r="U10" s="38">
        <f t="shared" si="10"/>
        <v>4.4927999999999999</v>
      </c>
      <c r="V10" s="30">
        <v>18</v>
      </c>
      <c r="W10" s="38">
        <f t="shared" si="11"/>
        <v>2.2464</v>
      </c>
      <c r="X10" s="30">
        <f t="shared" si="12"/>
        <v>18</v>
      </c>
      <c r="Y10" s="38">
        <f t="shared" si="13"/>
        <v>2.2464</v>
      </c>
      <c r="Z10" s="22">
        <f t="shared" si="14"/>
        <v>76</v>
      </c>
      <c r="AA10" s="38">
        <f t="shared" si="15"/>
        <v>9.4847999999999999</v>
      </c>
      <c r="AB10" s="30">
        <f t="shared" si="16"/>
        <v>38</v>
      </c>
      <c r="AC10" s="38">
        <f t="shared" si="0"/>
        <v>4.7423999999999999</v>
      </c>
      <c r="AD10" s="30">
        <f t="shared" si="17"/>
        <v>38</v>
      </c>
      <c r="AE10" s="38">
        <f t="shared" si="1"/>
        <v>4.7423999999999999</v>
      </c>
    </row>
    <row r="11" spans="1:31">
      <c r="A11" s="6" t="s">
        <v>119</v>
      </c>
      <c r="B11" s="2" t="s">
        <v>98</v>
      </c>
      <c r="C11" s="20">
        <v>310</v>
      </c>
      <c r="D11" s="23">
        <v>0</v>
      </c>
      <c r="E11" s="38">
        <f t="shared" si="18"/>
        <v>0</v>
      </c>
      <c r="F11" s="30">
        <v>0</v>
      </c>
      <c r="G11" s="38">
        <f t="shared" si="2"/>
        <v>0</v>
      </c>
      <c r="H11" s="30">
        <f t="shared" si="3"/>
        <v>0</v>
      </c>
      <c r="I11" s="38">
        <f t="shared" si="4"/>
        <v>0</v>
      </c>
      <c r="J11" s="23">
        <v>50</v>
      </c>
      <c r="K11" s="38">
        <f t="shared" si="5"/>
        <v>6.4480000000000004</v>
      </c>
      <c r="L11" s="30">
        <v>13</v>
      </c>
      <c r="M11" s="38">
        <f t="shared" si="6"/>
        <v>1.67648</v>
      </c>
      <c r="N11" s="30">
        <v>12</v>
      </c>
      <c r="O11" s="38">
        <f t="shared" si="7"/>
        <v>1.54752</v>
      </c>
      <c r="P11" s="30">
        <v>13</v>
      </c>
      <c r="Q11" s="38">
        <f t="shared" si="8"/>
        <v>1.67648</v>
      </c>
      <c r="R11" s="30">
        <v>12</v>
      </c>
      <c r="S11" s="38">
        <f t="shared" si="9"/>
        <v>1.54752</v>
      </c>
      <c r="T11" s="23">
        <v>36</v>
      </c>
      <c r="U11" s="38">
        <f t="shared" si="10"/>
        <v>4.6425599999999996</v>
      </c>
      <c r="V11" s="30">
        <v>18</v>
      </c>
      <c r="W11" s="38">
        <f t="shared" si="11"/>
        <v>2.3212799999999998</v>
      </c>
      <c r="X11" s="30">
        <f t="shared" si="12"/>
        <v>18</v>
      </c>
      <c r="Y11" s="38">
        <f t="shared" si="13"/>
        <v>2.3212799999999998</v>
      </c>
      <c r="Z11" s="22">
        <f t="shared" si="14"/>
        <v>86</v>
      </c>
      <c r="AA11" s="38">
        <f t="shared" si="15"/>
        <v>11.09056</v>
      </c>
      <c r="AB11" s="30">
        <f t="shared" si="16"/>
        <v>43</v>
      </c>
      <c r="AC11" s="38">
        <f t="shared" si="0"/>
        <v>5.54528</v>
      </c>
      <c r="AD11" s="30">
        <f t="shared" si="17"/>
        <v>43</v>
      </c>
      <c r="AE11" s="38">
        <f t="shared" si="1"/>
        <v>5.54528</v>
      </c>
    </row>
    <row r="12" spans="1:31">
      <c r="A12" s="6" t="s">
        <v>119</v>
      </c>
      <c r="B12" s="2" t="s">
        <v>99</v>
      </c>
      <c r="C12" s="20">
        <v>320</v>
      </c>
      <c r="D12" s="23">
        <v>0</v>
      </c>
      <c r="E12" s="38">
        <f t="shared" si="18"/>
        <v>0</v>
      </c>
      <c r="F12" s="30">
        <v>0</v>
      </c>
      <c r="G12" s="38">
        <f t="shared" si="2"/>
        <v>0</v>
      </c>
      <c r="H12" s="30">
        <f t="shared" si="3"/>
        <v>0</v>
      </c>
      <c r="I12" s="38">
        <f t="shared" si="4"/>
        <v>0</v>
      </c>
      <c r="J12" s="23">
        <v>40</v>
      </c>
      <c r="K12" s="38">
        <f t="shared" si="5"/>
        <v>5.3247999999999998</v>
      </c>
      <c r="L12" s="30">
        <v>10</v>
      </c>
      <c r="M12" s="38">
        <f t="shared" si="6"/>
        <v>1.3311999999999999</v>
      </c>
      <c r="N12" s="30">
        <v>10</v>
      </c>
      <c r="O12" s="38">
        <f t="shared" si="7"/>
        <v>1.3311999999999999</v>
      </c>
      <c r="P12" s="30">
        <v>10</v>
      </c>
      <c r="Q12" s="38">
        <f t="shared" si="8"/>
        <v>1.3311999999999999</v>
      </c>
      <c r="R12" s="30">
        <v>10</v>
      </c>
      <c r="S12" s="38">
        <f t="shared" si="9"/>
        <v>1.3311999999999999</v>
      </c>
      <c r="T12" s="23">
        <v>32</v>
      </c>
      <c r="U12" s="38">
        <f t="shared" si="10"/>
        <v>4.2598400000000005</v>
      </c>
      <c r="V12" s="30">
        <v>16</v>
      </c>
      <c r="W12" s="38">
        <f t="shared" si="11"/>
        <v>2.1299200000000003</v>
      </c>
      <c r="X12" s="30">
        <f t="shared" si="12"/>
        <v>16</v>
      </c>
      <c r="Y12" s="38">
        <f t="shared" si="13"/>
        <v>2.1299200000000003</v>
      </c>
      <c r="Z12" s="22">
        <f t="shared" si="14"/>
        <v>72</v>
      </c>
      <c r="AA12" s="38">
        <f t="shared" si="15"/>
        <v>9.5846400000000003</v>
      </c>
      <c r="AB12" s="30">
        <f t="shared" si="16"/>
        <v>36</v>
      </c>
      <c r="AC12" s="38">
        <f t="shared" si="0"/>
        <v>4.7923200000000001</v>
      </c>
      <c r="AD12" s="30">
        <f t="shared" si="17"/>
        <v>36</v>
      </c>
      <c r="AE12" s="38">
        <f t="shared" si="1"/>
        <v>4.7923200000000001</v>
      </c>
    </row>
    <row r="13" spans="1:31">
      <c r="A13" s="6" t="s">
        <v>119</v>
      </c>
      <c r="B13" s="2" t="s">
        <v>100</v>
      </c>
      <c r="C13" s="20">
        <v>330</v>
      </c>
      <c r="D13" s="23">
        <v>0</v>
      </c>
      <c r="E13" s="38">
        <f t="shared" si="18"/>
        <v>0</v>
      </c>
      <c r="F13" s="30">
        <v>0</v>
      </c>
      <c r="G13" s="38">
        <f t="shared" si="2"/>
        <v>0</v>
      </c>
      <c r="H13" s="30">
        <f t="shared" si="3"/>
        <v>0</v>
      </c>
      <c r="I13" s="38">
        <f t="shared" si="4"/>
        <v>0</v>
      </c>
      <c r="J13" s="23">
        <v>40</v>
      </c>
      <c r="K13" s="38">
        <f t="shared" si="5"/>
        <v>5.4912000000000001</v>
      </c>
      <c r="L13" s="30">
        <v>10</v>
      </c>
      <c r="M13" s="38">
        <f t="shared" si="6"/>
        <v>1.3728</v>
      </c>
      <c r="N13" s="30">
        <v>10</v>
      </c>
      <c r="O13" s="38">
        <f t="shared" si="7"/>
        <v>1.3728</v>
      </c>
      <c r="P13" s="30">
        <v>10</v>
      </c>
      <c r="Q13" s="38">
        <f t="shared" si="8"/>
        <v>1.3728</v>
      </c>
      <c r="R13" s="30">
        <v>10</v>
      </c>
      <c r="S13" s="38">
        <f t="shared" si="9"/>
        <v>1.3728</v>
      </c>
      <c r="T13" s="23">
        <v>24</v>
      </c>
      <c r="U13" s="38">
        <f t="shared" si="10"/>
        <v>3.2947200000000003</v>
      </c>
      <c r="V13" s="30">
        <v>12</v>
      </c>
      <c r="W13" s="38">
        <f t="shared" si="11"/>
        <v>1.6473600000000002</v>
      </c>
      <c r="X13" s="30">
        <f t="shared" si="12"/>
        <v>12</v>
      </c>
      <c r="Y13" s="38">
        <f t="shared" si="13"/>
        <v>1.6473600000000002</v>
      </c>
      <c r="Z13" s="22">
        <f t="shared" si="14"/>
        <v>64</v>
      </c>
      <c r="AA13" s="38">
        <f t="shared" si="15"/>
        <v>8.7859199999999991</v>
      </c>
      <c r="AB13" s="30">
        <f t="shared" si="16"/>
        <v>32</v>
      </c>
      <c r="AC13" s="38">
        <f t="shared" si="0"/>
        <v>4.3929599999999995</v>
      </c>
      <c r="AD13" s="30">
        <f t="shared" si="17"/>
        <v>32</v>
      </c>
      <c r="AE13" s="38">
        <f t="shared" si="1"/>
        <v>4.3929599999999995</v>
      </c>
    </row>
    <row r="14" spans="1:31">
      <c r="A14" s="6" t="s">
        <v>119</v>
      </c>
      <c r="B14" s="2" t="s">
        <v>101</v>
      </c>
      <c r="C14" s="20">
        <v>340</v>
      </c>
      <c r="D14" s="23">
        <v>0</v>
      </c>
      <c r="E14" s="38">
        <f t="shared" si="18"/>
        <v>0</v>
      </c>
      <c r="F14" s="30">
        <v>0</v>
      </c>
      <c r="G14" s="38">
        <f t="shared" si="2"/>
        <v>0</v>
      </c>
      <c r="H14" s="30">
        <f t="shared" si="3"/>
        <v>0</v>
      </c>
      <c r="I14" s="38">
        <f t="shared" si="4"/>
        <v>0</v>
      </c>
      <c r="J14" s="23">
        <v>40</v>
      </c>
      <c r="K14" s="38">
        <f t="shared" si="5"/>
        <v>5.6575999999999995</v>
      </c>
      <c r="L14" s="30">
        <v>10</v>
      </c>
      <c r="M14" s="38">
        <f t="shared" si="6"/>
        <v>1.4143999999999999</v>
      </c>
      <c r="N14" s="30">
        <v>10</v>
      </c>
      <c r="O14" s="38">
        <f t="shared" si="7"/>
        <v>1.4143999999999999</v>
      </c>
      <c r="P14" s="30">
        <v>10</v>
      </c>
      <c r="Q14" s="38">
        <f t="shared" si="8"/>
        <v>1.4143999999999999</v>
      </c>
      <c r="R14" s="30">
        <v>10</v>
      </c>
      <c r="S14" s="38">
        <f t="shared" si="9"/>
        <v>1.4143999999999999</v>
      </c>
      <c r="T14" s="23">
        <v>26</v>
      </c>
      <c r="U14" s="38">
        <f t="shared" si="10"/>
        <v>3.6774400000000003</v>
      </c>
      <c r="V14" s="30">
        <v>13</v>
      </c>
      <c r="W14" s="38">
        <f t="shared" si="11"/>
        <v>1.8387200000000001</v>
      </c>
      <c r="X14" s="30">
        <f t="shared" si="12"/>
        <v>13</v>
      </c>
      <c r="Y14" s="38">
        <f t="shared" si="13"/>
        <v>1.8387200000000001</v>
      </c>
      <c r="Z14" s="22">
        <f t="shared" si="14"/>
        <v>66</v>
      </c>
      <c r="AA14" s="38">
        <f t="shared" si="15"/>
        <v>9.3350400000000011</v>
      </c>
      <c r="AB14" s="30">
        <f t="shared" si="16"/>
        <v>33</v>
      </c>
      <c r="AC14" s="38">
        <f t="shared" si="0"/>
        <v>4.6675200000000006</v>
      </c>
      <c r="AD14" s="30">
        <f t="shared" si="17"/>
        <v>33</v>
      </c>
      <c r="AE14" s="38">
        <f t="shared" si="1"/>
        <v>4.6675200000000006</v>
      </c>
    </row>
    <row r="15" spans="1:31">
      <c r="A15" s="6" t="s">
        <v>119</v>
      </c>
      <c r="B15" s="2" t="s">
        <v>102</v>
      </c>
      <c r="C15" s="20">
        <v>350</v>
      </c>
      <c r="D15" s="23">
        <v>0</v>
      </c>
      <c r="E15" s="38">
        <f t="shared" si="18"/>
        <v>0</v>
      </c>
      <c r="F15" s="30">
        <v>0</v>
      </c>
      <c r="G15" s="38">
        <f t="shared" si="2"/>
        <v>0</v>
      </c>
      <c r="H15" s="30">
        <f t="shared" si="3"/>
        <v>0</v>
      </c>
      <c r="I15" s="38">
        <f t="shared" si="4"/>
        <v>0</v>
      </c>
      <c r="J15" s="23">
        <v>40</v>
      </c>
      <c r="K15" s="38">
        <f t="shared" si="5"/>
        <v>5.8239999999999998</v>
      </c>
      <c r="L15" s="30">
        <v>10</v>
      </c>
      <c r="M15" s="38">
        <f t="shared" si="6"/>
        <v>1.456</v>
      </c>
      <c r="N15" s="30">
        <v>10</v>
      </c>
      <c r="O15" s="38">
        <f t="shared" si="7"/>
        <v>1.456</v>
      </c>
      <c r="P15" s="30">
        <v>10</v>
      </c>
      <c r="Q15" s="38">
        <f t="shared" si="8"/>
        <v>1.456</v>
      </c>
      <c r="R15" s="30">
        <v>10</v>
      </c>
      <c r="S15" s="38">
        <f t="shared" si="9"/>
        <v>1.456</v>
      </c>
      <c r="T15" s="23">
        <v>26</v>
      </c>
      <c r="U15" s="38">
        <f t="shared" si="10"/>
        <v>3.7856000000000001</v>
      </c>
      <c r="V15" s="30">
        <v>13</v>
      </c>
      <c r="W15" s="38">
        <f t="shared" si="11"/>
        <v>1.8928</v>
      </c>
      <c r="X15" s="30">
        <f t="shared" si="12"/>
        <v>13</v>
      </c>
      <c r="Y15" s="38">
        <f t="shared" si="13"/>
        <v>1.8928</v>
      </c>
      <c r="Z15" s="22">
        <f t="shared" si="14"/>
        <v>66</v>
      </c>
      <c r="AA15" s="38">
        <f t="shared" si="15"/>
        <v>9.6096000000000004</v>
      </c>
      <c r="AB15" s="30">
        <f t="shared" si="16"/>
        <v>33</v>
      </c>
      <c r="AC15" s="38">
        <f t="shared" si="0"/>
        <v>4.8048000000000002</v>
      </c>
      <c r="AD15" s="30">
        <f t="shared" si="17"/>
        <v>33</v>
      </c>
      <c r="AE15" s="38">
        <f t="shared" si="1"/>
        <v>4.8048000000000002</v>
      </c>
    </row>
    <row r="16" spans="1:31">
      <c r="A16" s="6" t="s">
        <v>119</v>
      </c>
      <c r="B16" s="2" t="s">
        <v>103</v>
      </c>
      <c r="C16" s="20">
        <v>360</v>
      </c>
      <c r="D16" s="23">
        <v>0</v>
      </c>
      <c r="E16" s="38">
        <f t="shared" si="18"/>
        <v>0</v>
      </c>
      <c r="F16" s="30">
        <v>0</v>
      </c>
      <c r="G16" s="38">
        <f t="shared" si="2"/>
        <v>0</v>
      </c>
      <c r="H16" s="30">
        <f t="shared" si="3"/>
        <v>0</v>
      </c>
      <c r="I16" s="38">
        <f t="shared" si="4"/>
        <v>0</v>
      </c>
      <c r="J16" s="23">
        <v>30</v>
      </c>
      <c r="K16" s="38">
        <f t="shared" si="5"/>
        <v>4.4927999999999999</v>
      </c>
      <c r="L16" s="30">
        <v>8</v>
      </c>
      <c r="M16" s="38">
        <f t="shared" si="6"/>
        <v>1.19808</v>
      </c>
      <c r="N16" s="30">
        <v>7</v>
      </c>
      <c r="O16" s="38">
        <f t="shared" si="7"/>
        <v>1.0483200000000001</v>
      </c>
      <c r="P16" s="30">
        <v>8</v>
      </c>
      <c r="Q16" s="38">
        <f t="shared" si="8"/>
        <v>1.19808</v>
      </c>
      <c r="R16" s="30">
        <v>7</v>
      </c>
      <c r="S16" s="38">
        <f t="shared" si="9"/>
        <v>1.0483200000000001</v>
      </c>
      <c r="T16" s="23">
        <v>26</v>
      </c>
      <c r="U16" s="38">
        <f t="shared" si="10"/>
        <v>3.8937599999999999</v>
      </c>
      <c r="V16" s="30">
        <v>13</v>
      </c>
      <c r="W16" s="38">
        <f t="shared" si="11"/>
        <v>1.9468799999999999</v>
      </c>
      <c r="X16" s="30">
        <f t="shared" si="12"/>
        <v>13</v>
      </c>
      <c r="Y16" s="38">
        <f t="shared" si="13"/>
        <v>1.9468799999999999</v>
      </c>
      <c r="Z16" s="22">
        <f t="shared" si="14"/>
        <v>56</v>
      </c>
      <c r="AA16" s="38">
        <f t="shared" si="15"/>
        <v>8.3865600000000011</v>
      </c>
      <c r="AB16" s="30">
        <f t="shared" si="16"/>
        <v>28</v>
      </c>
      <c r="AC16" s="38">
        <f t="shared" si="0"/>
        <v>4.1932800000000006</v>
      </c>
      <c r="AD16" s="30">
        <f t="shared" si="17"/>
        <v>28</v>
      </c>
      <c r="AE16" s="38">
        <f t="shared" si="1"/>
        <v>4.1932800000000006</v>
      </c>
    </row>
    <row r="17" spans="1:31">
      <c r="A17" s="6" t="s">
        <v>119</v>
      </c>
      <c r="B17" s="2" t="s">
        <v>104</v>
      </c>
      <c r="C17" s="20">
        <v>370</v>
      </c>
      <c r="D17" s="23">
        <v>0</v>
      </c>
      <c r="E17" s="38">
        <f t="shared" si="18"/>
        <v>0</v>
      </c>
      <c r="F17" s="30">
        <v>0</v>
      </c>
      <c r="G17" s="38">
        <f t="shared" si="2"/>
        <v>0</v>
      </c>
      <c r="H17" s="30">
        <f t="shared" si="3"/>
        <v>0</v>
      </c>
      <c r="I17" s="38">
        <f t="shared" si="4"/>
        <v>0</v>
      </c>
      <c r="J17" s="23">
        <v>30</v>
      </c>
      <c r="K17" s="38">
        <f t="shared" si="5"/>
        <v>4.6175999999999995</v>
      </c>
      <c r="L17" s="30">
        <v>8</v>
      </c>
      <c r="M17" s="38">
        <f t="shared" si="6"/>
        <v>1.23136</v>
      </c>
      <c r="N17" s="30">
        <v>7</v>
      </c>
      <c r="O17" s="38">
        <f t="shared" si="7"/>
        <v>1.07744</v>
      </c>
      <c r="P17" s="30">
        <v>8</v>
      </c>
      <c r="Q17" s="38">
        <f t="shared" si="8"/>
        <v>1.23136</v>
      </c>
      <c r="R17" s="30">
        <v>7</v>
      </c>
      <c r="S17" s="38">
        <f t="shared" si="9"/>
        <v>1.07744</v>
      </c>
      <c r="T17" s="23">
        <v>31</v>
      </c>
      <c r="U17" s="38">
        <f t="shared" si="10"/>
        <v>4.7715200000000006</v>
      </c>
      <c r="V17" s="30">
        <v>16</v>
      </c>
      <c r="W17" s="38">
        <f t="shared" si="11"/>
        <v>2.46272</v>
      </c>
      <c r="X17" s="30">
        <f t="shared" si="12"/>
        <v>15</v>
      </c>
      <c r="Y17" s="38">
        <f t="shared" si="13"/>
        <v>2.3087999999999997</v>
      </c>
      <c r="Z17" s="22">
        <f t="shared" si="14"/>
        <v>61</v>
      </c>
      <c r="AA17" s="38">
        <f t="shared" si="15"/>
        <v>9.3891200000000001</v>
      </c>
      <c r="AB17" s="30">
        <f t="shared" si="16"/>
        <v>31</v>
      </c>
      <c r="AC17" s="38">
        <f t="shared" si="0"/>
        <v>4.7715200000000006</v>
      </c>
      <c r="AD17" s="30">
        <f t="shared" si="17"/>
        <v>30</v>
      </c>
      <c r="AE17" s="38">
        <f t="shared" si="1"/>
        <v>4.6175999999999995</v>
      </c>
    </row>
    <row r="18" spans="1:31">
      <c r="A18" s="6" t="s">
        <v>119</v>
      </c>
      <c r="B18" s="2" t="s">
        <v>105</v>
      </c>
      <c r="C18" s="20">
        <v>380</v>
      </c>
      <c r="D18" s="23">
        <v>0</v>
      </c>
      <c r="E18" s="38">
        <f t="shared" si="18"/>
        <v>0</v>
      </c>
      <c r="F18" s="30">
        <v>0</v>
      </c>
      <c r="G18" s="38">
        <f t="shared" si="2"/>
        <v>0</v>
      </c>
      <c r="H18" s="30">
        <f t="shared" si="3"/>
        <v>0</v>
      </c>
      <c r="I18" s="38">
        <f t="shared" si="4"/>
        <v>0</v>
      </c>
      <c r="J18" s="23">
        <v>25</v>
      </c>
      <c r="K18" s="38">
        <f t="shared" si="5"/>
        <v>3.952</v>
      </c>
      <c r="L18" s="30">
        <v>6</v>
      </c>
      <c r="M18" s="38">
        <f t="shared" si="6"/>
        <v>0.9484800000000001</v>
      </c>
      <c r="N18" s="30">
        <v>6</v>
      </c>
      <c r="O18" s="38">
        <f t="shared" si="7"/>
        <v>0.9484800000000001</v>
      </c>
      <c r="P18" s="30">
        <v>7</v>
      </c>
      <c r="Q18" s="38">
        <f t="shared" si="8"/>
        <v>1.10656</v>
      </c>
      <c r="R18" s="30">
        <v>6</v>
      </c>
      <c r="S18" s="38">
        <f t="shared" si="9"/>
        <v>0.9484800000000001</v>
      </c>
      <c r="T18" s="23">
        <v>31</v>
      </c>
      <c r="U18" s="38">
        <f t="shared" si="10"/>
        <v>4.9004800000000008</v>
      </c>
      <c r="V18" s="30">
        <v>16</v>
      </c>
      <c r="W18" s="38">
        <f t="shared" si="11"/>
        <v>2.52928</v>
      </c>
      <c r="X18" s="30">
        <f t="shared" si="12"/>
        <v>15</v>
      </c>
      <c r="Y18" s="38">
        <f t="shared" si="13"/>
        <v>2.3712</v>
      </c>
      <c r="Z18" s="22">
        <f t="shared" si="14"/>
        <v>56</v>
      </c>
      <c r="AA18" s="38">
        <f t="shared" si="15"/>
        <v>8.8524799999999999</v>
      </c>
      <c r="AB18" s="30">
        <f t="shared" si="16"/>
        <v>28</v>
      </c>
      <c r="AC18" s="38">
        <f t="shared" si="0"/>
        <v>4.42624</v>
      </c>
      <c r="AD18" s="30">
        <f t="shared" si="17"/>
        <v>28</v>
      </c>
      <c r="AE18" s="38">
        <f t="shared" si="1"/>
        <v>4.42624</v>
      </c>
    </row>
    <row r="19" spans="1:31">
      <c r="A19" s="6" t="s">
        <v>119</v>
      </c>
      <c r="B19" s="2" t="s">
        <v>106</v>
      </c>
      <c r="C19" s="20">
        <v>390</v>
      </c>
      <c r="D19" s="23">
        <v>0</v>
      </c>
      <c r="E19" s="38">
        <f t="shared" si="18"/>
        <v>0</v>
      </c>
      <c r="F19" s="30">
        <v>0</v>
      </c>
      <c r="G19" s="38">
        <f t="shared" si="2"/>
        <v>0</v>
      </c>
      <c r="H19" s="30">
        <f t="shared" si="3"/>
        <v>0</v>
      </c>
      <c r="I19" s="38">
        <f t="shared" si="4"/>
        <v>0</v>
      </c>
      <c r="J19" s="23">
        <v>15</v>
      </c>
      <c r="K19" s="38">
        <f t="shared" si="5"/>
        <v>2.4336000000000002</v>
      </c>
      <c r="L19" s="30">
        <v>4</v>
      </c>
      <c r="M19" s="38">
        <f t="shared" si="6"/>
        <v>0.64895999999999998</v>
      </c>
      <c r="N19" s="30">
        <v>3</v>
      </c>
      <c r="O19" s="38">
        <f t="shared" si="7"/>
        <v>0.48671999999999999</v>
      </c>
      <c r="P19" s="30">
        <v>5</v>
      </c>
      <c r="Q19" s="38">
        <f t="shared" si="8"/>
        <v>0.81120000000000003</v>
      </c>
      <c r="R19" s="30">
        <v>3</v>
      </c>
      <c r="S19" s="38">
        <f t="shared" si="9"/>
        <v>0.48671999999999999</v>
      </c>
      <c r="T19" s="23">
        <v>30</v>
      </c>
      <c r="U19" s="38">
        <f t="shared" si="10"/>
        <v>4.8672000000000004</v>
      </c>
      <c r="V19" s="30">
        <v>15</v>
      </c>
      <c r="W19" s="38">
        <f t="shared" si="11"/>
        <v>2.4336000000000002</v>
      </c>
      <c r="X19" s="30">
        <f t="shared" si="12"/>
        <v>15</v>
      </c>
      <c r="Y19" s="38">
        <f t="shared" si="13"/>
        <v>2.4336000000000002</v>
      </c>
      <c r="Z19" s="22">
        <f t="shared" si="14"/>
        <v>45</v>
      </c>
      <c r="AA19" s="38">
        <f t="shared" si="15"/>
        <v>7.3008000000000006</v>
      </c>
      <c r="AB19" s="30">
        <f t="shared" si="16"/>
        <v>22</v>
      </c>
      <c r="AC19" s="38">
        <f t="shared" si="0"/>
        <v>3.5692800000000005</v>
      </c>
      <c r="AD19" s="30">
        <f t="shared" si="17"/>
        <v>23</v>
      </c>
      <c r="AE19" s="38">
        <f t="shared" si="1"/>
        <v>3.7315200000000006</v>
      </c>
    </row>
    <row r="20" spans="1:31">
      <c r="A20" s="6" t="s">
        <v>119</v>
      </c>
      <c r="B20" s="2" t="s">
        <v>107</v>
      </c>
      <c r="C20" s="20">
        <v>400</v>
      </c>
      <c r="D20" s="23">
        <v>0</v>
      </c>
      <c r="E20" s="38">
        <f t="shared" si="18"/>
        <v>0</v>
      </c>
      <c r="F20" s="30">
        <v>0</v>
      </c>
      <c r="G20" s="38">
        <f t="shared" si="2"/>
        <v>0</v>
      </c>
      <c r="H20" s="30">
        <f t="shared" si="3"/>
        <v>0</v>
      </c>
      <c r="I20" s="38">
        <f t="shared" si="4"/>
        <v>0</v>
      </c>
      <c r="J20" s="23">
        <v>15</v>
      </c>
      <c r="K20" s="38">
        <f t="shared" si="5"/>
        <v>2.496</v>
      </c>
      <c r="L20" s="30">
        <v>4</v>
      </c>
      <c r="M20" s="38">
        <f t="shared" si="6"/>
        <v>0.66559999999999997</v>
      </c>
      <c r="N20" s="30">
        <v>3</v>
      </c>
      <c r="O20" s="38">
        <f t="shared" si="7"/>
        <v>0.49920000000000003</v>
      </c>
      <c r="P20" s="30">
        <v>5</v>
      </c>
      <c r="Q20" s="38">
        <f t="shared" si="8"/>
        <v>0.83200000000000007</v>
      </c>
      <c r="R20" s="30">
        <v>3</v>
      </c>
      <c r="S20" s="38">
        <f t="shared" si="9"/>
        <v>0.49920000000000003</v>
      </c>
      <c r="T20" s="23">
        <v>16</v>
      </c>
      <c r="U20" s="38">
        <f t="shared" si="10"/>
        <v>2.6623999999999999</v>
      </c>
      <c r="V20" s="30">
        <v>8</v>
      </c>
      <c r="W20" s="38">
        <f t="shared" si="11"/>
        <v>1.3311999999999999</v>
      </c>
      <c r="X20" s="30">
        <f t="shared" si="12"/>
        <v>8</v>
      </c>
      <c r="Y20" s="38">
        <f t="shared" si="13"/>
        <v>1.3311999999999999</v>
      </c>
      <c r="Z20" s="22">
        <f t="shared" si="14"/>
        <v>31</v>
      </c>
      <c r="AA20" s="38">
        <f t="shared" si="15"/>
        <v>5.1584000000000003</v>
      </c>
      <c r="AB20" s="30">
        <f t="shared" si="16"/>
        <v>15</v>
      </c>
      <c r="AC20" s="38">
        <f t="shared" si="0"/>
        <v>2.496</v>
      </c>
      <c r="AD20" s="30">
        <f t="shared" si="17"/>
        <v>16</v>
      </c>
      <c r="AE20" s="38">
        <f t="shared" si="1"/>
        <v>2.6623999999999999</v>
      </c>
    </row>
    <row r="21" spans="1:31">
      <c r="A21" s="6" t="s">
        <v>119</v>
      </c>
      <c r="B21" s="2" t="s">
        <v>108</v>
      </c>
      <c r="C21" s="20">
        <v>410</v>
      </c>
      <c r="D21" s="23">
        <v>0</v>
      </c>
      <c r="E21" s="38">
        <f t="shared" si="18"/>
        <v>0</v>
      </c>
      <c r="F21" s="30">
        <v>0</v>
      </c>
      <c r="G21" s="38">
        <f t="shared" si="2"/>
        <v>0</v>
      </c>
      <c r="H21" s="30">
        <f t="shared" si="3"/>
        <v>0</v>
      </c>
      <c r="I21" s="38">
        <f t="shared" si="4"/>
        <v>0</v>
      </c>
      <c r="J21" s="23">
        <v>15</v>
      </c>
      <c r="K21" s="38">
        <f t="shared" si="5"/>
        <v>2.5584000000000002</v>
      </c>
      <c r="L21" s="30">
        <v>4</v>
      </c>
      <c r="M21" s="38">
        <f t="shared" si="6"/>
        <v>0.68224000000000007</v>
      </c>
      <c r="N21" s="30">
        <v>3</v>
      </c>
      <c r="O21" s="38">
        <f t="shared" si="7"/>
        <v>0.51168000000000002</v>
      </c>
      <c r="P21" s="30">
        <v>5</v>
      </c>
      <c r="Q21" s="38">
        <f t="shared" si="8"/>
        <v>0.8528</v>
      </c>
      <c r="R21" s="30">
        <v>3</v>
      </c>
      <c r="S21" s="38">
        <f t="shared" si="9"/>
        <v>0.51168000000000002</v>
      </c>
      <c r="T21" s="23">
        <v>32</v>
      </c>
      <c r="U21" s="38">
        <f t="shared" si="10"/>
        <v>5.4579200000000005</v>
      </c>
      <c r="V21" s="30">
        <v>16</v>
      </c>
      <c r="W21" s="38">
        <f t="shared" si="11"/>
        <v>2.7289600000000003</v>
      </c>
      <c r="X21" s="30">
        <f t="shared" si="12"/>
        <v>16</v>
      </c>
      <c r="Y21" s="38">
        <f t="shared" si="13"/>
        <v>2.7289600000000003</v>
      </c>
      <c r="Z21" s="22">
        <f t="shared" si="14"/>
        <v>47</v>
      </c>
      <c r="AA21" s="38">
        <f t="shared" si="15"/>
        <v>8.0163200000000003</v>
      </c>
      <c r="AB21" s="30">
        <f t="shared" si="16"/>
        <v>23</v>
      </c>
      <c r="AC21" s="38">
        <f t="shared" si="0"/>
        <v>3.9228800000000001</v>
      </c>
      <c r="AD21" s="30">
        <f t="shared" si="17"/>
        <v>24</v>
      </c>
      <c r="AE21" s="38">
        <f t="shared" si="1"/>
        <v>4.0934400000000002</v>
      </c>
    </row>
    <row r="22" spans="1:31">
      <c r="A22" s="6" t="s">
        <v>119</v>
      </c>
      <c r="B22" s="2" t="s">
        <v>109</v>
      </c>
      <c r="C22" s="20">
        <v>420</v>
      </c>
      <c r="D22" s="23">
        <v>0</v>
      </c>
      <c r="E22" s="38">
        <f t="shared" si="18"/>
        <v>0</v>
      </c>
      <c r="F22" s="30">
        <v>0</v>
      </c>
      <c r="G22" s="38">
        <f t="shared" si="2"/>
        <v>0</v>
      </c>
      <c r="H22" s="30">
        <f t="shared" si="3"/>
        <v>0</v>
      </c>
      <c r="I22" s="38">
        <f t="shared" si="4"/>
        <v>0</v>
      </c>
      <c r="J22" s="23">
        <v>15</v>
      </c>
      <c r="K22" s="38">
        <f t="shared" si="5"/>
        <v>2.6208</v>
      </c>
      <c r="L22" s="30">
        <v>4</v>
      </c>
      <c r="M22" s="38">
        <f t="shared" si="6"/>
        <v>0.69888000000000006</v>
      </c>
      <c r="N22" s="30">
        <v>3</v>
      </c>
      <c r="O22" s="38">
        <f t="shared" si="7"/>
        <v>0.52416000000000007</v>
      </c>
      <c r="P22" s="30">
        <v>5</v>
      </c>
      <c r="Q22" s="38">
        <f t="shared" si="8"/>
        <v>0.87360000000000004</v>
      </c>
      <c r="R22" s="30">
        <v>3</v>
      </c>
      <c r="S22" s="38">
        <f t="shared" si="9"/>
        <v>0.52416000000000007</v>
      </c>
      <c r="T22" s="23">
        <v>32</v>
      </c>
      <c r="U22" s="38">
        <f t="shared" si="10"/>
        <v>5.5910400000000005</v>
      </c>
      <c r="V22" s="30">
        <v>16</v>
      </c>
      <c r="W22" s="38">
        <f t="shared" si="11"/>
        <v>2.7955200000000002</v>
      </c>
      <c r="X22" s="30">
        <f t="shared" si="12"/>
        <v>16</v>
      </c>
      <c r="Y22" s="38">
        <f t="shared" si="13"/>
        <v>2.7955200000000002</v>
      </c>
      <c r="Z22" s="22">
        <f t="shared" si="14"/>
        <v>47</v>
      </c>
      <c r="AA22" s="38">
        <f t="shared" si="15"/>
        <v>8.2118400000000005</v>
      </c>
      <c r="AB22" s="30">
        <f t="shared" si="16"/>
        <v>23</v>
      </c>
      <c r="AC22" s="38">
        <f t="shared" si="0"/>
        <v>4.0185599999999999</v>
      </c>
      <c r="AD22" s="30">
        <f t="shared" si="17"/>
        <v>24</v>
      </c>
      <c r="AE22" s="38">
        <f t="shared" si="1"/>
        <v>4.1932800000000006</v>
      </c>
    </row>
    <row r="23" spans="1:31">
      <c r="A23" s="6" t="s">
        <v>119</v>
      </c>
      <c r="B23" s="2" t="s">
        <v>110</v>
      </c>
      <c r="C23" s="20">
        <v>430</v>
      </c>
      <c r="D23" s="23">
        <v>0</v>
      </c>
      <c r="E23" s="38">
        <f t="shared" si="18"/>
        <v>0</v>
      </c>
      <c r="F23" s="30">
        <v>0</v>
      </c>
      <c r="G23" s="38">
        <f t="shared" si="2"/>
        <v>0</v>
      </c>
      <c r="H23" s="30">
        <f t="shared" si="3"/>
        <v>0</v>
      </c>
      <c r="I23" s="38">
        <f t="shared" si="4"/>
        <v>0</v>
      </c>
      <c r="J23" s="23">
        <v>15</v>
      </c>
      <c r="K23" s="38">
        <f t="shared" si="5"/>
        <v>2.6831999999999998</v>
      </c>
      <c r="L23" s="30">
        <v>4</v>
      </c>
      <c r="M23" s="38">
        <f t="shared" si="6"/>
        <v>0.71552000000000004</v>
      </c>
      <c r="N23" s="30">
        <v>3</v>
      </c>
      <c r="O23" s="38">
        <f t="shared" si="7"/>
        <v>0.53664000000000012</v>
      </c>
      <c r="P23" s="30">
        <v>5</v>
      </c>
      <c r="Q23" s="38">
        <f t="shared" si="8"/>
        <v>0.89439999999999997</v>
      </c>
      <c r="R23" s="30">
        <v>3</v>
      </c>
      <c r="S23" s="38">
        <f t="shared" si="9"/>
        <v>0.53664000000000012</v>
      </c>
      <c r="T23" s="23">
        <v>26</v>
      </c>
      <c r="U23" s="38">
        <f t="shared" si="10"/>
        <v>4.6508799999999999</v>
      </c>
      <c r="V23" s="30">
        <v>13</v>
      </c>
      <c r="W23" s="38">
        <f t="shared" si="11"/>
        <v>2.32544</v>
      </c>
      <c r="X23" s="30">
        <f t="shared" si="12"/>
        <v>13</v>
      </c>
      <c r="Y23" s="38">
        <f t="shared" si="13"/>
        <v>2.32544</v>
      </c>
      <c r="Z23" s="22">
        <f t="shared" si="14"/>
        <v>41</v>
      </c>
      <c r="AA23" s="38">
        <f t="shared" si="15"/>
        <v>7.3340800000000002</v>
      </c>
      <c r="AB23" s="30">
        <f t="shared" si="16"/>
        <v>20</v>
      </c>
      <c r="AC23" s="38">
        <f t="shared" si="0"/>
        <v>3.5775999999999999</v>
      </c>
      <c r="AD23" s="30">
        <f t="shared" si="17"/>
        <v>21</v>
      </c>
      <c r="AE23" s="38">
        <f t="shared" si="1"/>
        <v>3.7564800000000003</v>
      </c>
    </row>
    <row r="24" spans="1:31">
      <c r="A24" s="6" t="s">
        <v>119</v>
      </c>
      <c r="B24" s="2" t="s">
        <v>111</v>
      </c>
      <c r="C24" s="20">
        <v>440</v>
      </c>
      <c r="D24" s="23">
        <v>0</v>
      </c>
      <c r="E24" s="38">
        <f t="shared" si="18"/>
        <v>0</v>
      </c>
      <c r="F24" s="30">
        <v>0</v>
      </c>
      <c r="G24" s="38">
        <f t="shared" si="2"/>
        <v>0</v>
      </c>
      <c r="H24" s="30">
        <f t="shared" si="3"/>
        <v>0</v>
      </c>
      <c r="I24" s="38">
        <f t="shared" si="4"/>
        <v>0</v>
      </c>
      <c r="J24" s="23">
        <v>20</v>
      </c>
      <c r="K24" s="38">
        <f t="shared" si="5"/>
        <v>3.6608000000000001</v>
      </c>
      <c r="L24" s="30">
        <v>5</v>
      </c>
      <c r="M24" s="38">
        <f t="shared" si="6"/>
        <v>0.91520000000000001</v>
      </c>
      <c r="N24" s="30">
        <v>5</v>
      </c>
      <c r="O24" s="38">
        <f t="shared" si="7"/>
        <v>0.91520000000000001</v>
      </c>
      <c r="P24" s="30">
        <v>5</v>
      </c>
      <c r="Q24" s="38">
        <f t="shared" si="8"/>
        <v>0.91520000000000001</v>
      </c>
      <c r="R24" s="30">
        <v>5</v>
      </c>
      <c r="S24" s="38">
        <f t="shared" si="9"/>
        <v>0.91520000000000001</v>
      </c>
      <c r="T24" s="23">
        <v>26</v>
      </c>
      <c r="U24" s="38">
        <f t="shared" si="10"/>
        <v>4.7590399999999997</v>
      </c>
      <c r="V24" s="30">
        <v>13</v>
      </c>
      <c r="W24" s="38">
        <f t="shared" si="11"/>
        <v>2.3795199999999999</v>
      </c>
      <c r="X24" s="30">
        <f t="shared" si="12"/>
        <v>13</v>
      </c>
      <c r="Y24" s="38">
        <f t="shared" si="13"/>
        <v>2.3795199999999999</v>
      </c>
      <c r="Z24" s="22">
        <f t="shared" si="14"/>
        <v>46</v>
      </c>
      <c r="AA24" s="38">
        <f t="shared" si="15"/>
        <v>8.4198400000000007</v>
      </c>
      <c r="AB24" s="30">
        <f t="shared" si="16"/>
        <v>23</v>
      </c>
      <c r="AC24" s="38">
        <f t="shared" si="0"/>
        <v>4.2099200000000003</v>
      </c>
      <c r="AD24" s="30">
        <f t="shared" si="17"/>
        <v>23</v>
      </c>
      <c r="AE24" s="38">
        <f t="shared" si="1"/>
        <v>4.2099200000000003</v>
      </c>
    </row>
    <row r="25" spans="1:31">
      <c r="A25" s="6" t="s">
        <v>119</v>
      </c>
      <c r="B25" s="2" t="s">
        <v>112</v>
      </c>
      <c r="C25" s="20">
        <v>450</v>
      </c>
      <c r="D25" s="23">
        <v>0</v>
      </c>
      <c r="E25" s="38">
        <f t="shared" si="18"/>
        <v>0</v>
      </c>
      <c r="F25" s="30">
        <v>0</v>
      </c>
      <c r="G25" s="38">
        <f t="shared" si="2"/>
        <v>0</v>
      </c>
      <c r="H25" s="30">
        <f t="shared" si="3"/>
        <v>0</v>
      </c>
      <c r="I25" s="38">
        <f t="shared" si="4"/>
        <v>0</v>
      </c>
      <c r="J25" s="23">
        <v>20</v>
      </c>
      <c r="K25" s="38">
        <f t="shared" si="5"/>
        <v>3.7440000000000002</v>
      </c>
      <c r="L25" s="30">
        <v>5</v>
      </c>
      <c r="M25" s="38">
        <f t="shared" si="6"/>
        <v>0.93600000000000005</v>
      </c>
      <c r="N25" s="30">
        <v>5</v>
      </c>
      <c r="O25" s="38">
        <f t="shared" si="7"/>
        <v>0.93600000000000005</v>
      </c>
      <c r="P25" s="30">
        <v>5</v>
      </c>
      <c r="Q25" s="38">
        <f t="shared" si="8"/>
        <v>0.93600000000000005</v>
      </c>
      <c r="R25" s="30">
        <v>5</v>
      </c>
      <c r="S25" s="38">
        <f t="shared" si="9"/>
        <v>0.93600000000000005</v>
      </c>
      <c r="T25" s="23">
        <v>12</v>
      </c>
      <c r="U25" s="38">
        <f t="shared" si="10"/>
        <v>2.2464</v>
      </c>
      <c r="V25" s="30">
        <v>6</v>
      </c>
      <c r="W25" s="38">
        <f t="shared" si="11"/>
        <v>1.1232</v>
      </c>
      <c r="X25" s="30">
        <f t="shared" si="12"/>
        <v>6</v>
      </c>
      <c r="Y25" s="38">
        <f t="shared" si="13"/>
        <v>1.1232</v>
      </c>
      <c r="Z25" s="22">
        <f t="shared" si="14"/>
        <v>32</v>
      </c>
      <c r="AA25" s="38">
        <f t="shared" si="15"/>
        <v>5.9903999999999993</v>
      </c>
      <c r="AB25" s="30">
        <f t="shared" si="16"/>
        <v>16</v>
      </c>
      <c r="AC25" s="38">
        <f t="shared" si="0"/>
        <v>2.9951999999999996</v>
      </c>
      <c r="AD25" s="30">
        <f t="shared" si="17"/>
        <v>16</v>
      </c>
      <c r="AE25" s="38">
        <f t="shared" si="1"/>
        <v>2.9951999999999996</v>
      </c>
    </row>
    <row r="26" spans="1:31">
      <c r="A26" s="6" t="s">
        <v>119</v>
      </c>
      <c r="B26" s="2" t="s">
        <v>113</v>
      </c>
      <c r="C26" s="20">
        <v>460</v>
      </c>
      <c r="D26" s="23">
        <v>0</v>
      </c>
      <c r="E26" s="38">
        <f t="shared" si="18"/>
        <v>0</v>
      </c>
      <c r="F26" s="30">
        <v>0</v>
      </c>
      <c r="G26" s="38">
        <f t="shared" si="2"/>
        <v>0</v>
      </c>
      <c r="H26" s="30">
        <f t="shared" si="3"/>
        <v>0</v>
      </c>
      <c r="I26" s="38">
        <f t="shared" si="4"/>
        <v>0</v>
      </c>
      <c r="J26" s="23">
        <v>20</v>
      </c>
      <c r="K26" s="38">
        <f t="shared" si="5"/>
        <v>3.8272000000000004</v>
      </c>
      <c r="L26" s="30">
        <v>5</v>
      </c>
      <c r="M26" s="38">
        <f t="shared" si="6"/>
        <v>0.95680000000000009</v>
      </c>
      <c r="N26" s="30">
        <v>5</v>
      </c>
      <c r="O26" s="38">
        <f t="shared" si="7"/>
        <v>0.95680000000000009</v>
      </c>
      <c r="P26" s="30">
        <v>5</v>
      </c>
      <c r="Q26" s="38">
        <f t="shared" si="8"/>
        <v>0.95680000000000009</v>
      </c>
      <c r="R26" s="30">
        <v>5</v>
      </c>
      <c r="S26" s="38">
        <f t="shared" si="9"/>
        <v>0.95680000000000009</v>
      </c>
      <c r="T26" s="23">
        <v>12</v>
      </c>
      <c r="U26" s="38">
        <f t="shared" si="10"/>
        <v>2.2963200000000001</v>
      </c>
      <c r="V26" s="30">
        <v>6</v>
      </c>
      <c r="W26" s="38">
        <f t="shared" si="11"/>
        <v>1.1481600000000001</v>
      </c>
      <c r="X26" s="30">
        <f t="shared" si="12"/>
        <v>6</v>
      </c>
      <c r="Y26" s="38">
        <f t="shared" si="13"/>
        <v>1.1481600000000001</v>
      </c>
      <c r="Z26" s="22">
        <f t="shared" si="14"/>
        <v>32</v>
      </c>
      <c r="AA26" s="38">
        <f t="shared" si="15"/>
        <v>6.123520000000001</v>
      </c>
      <c r="AB26" s="30">
        <f t="shared" si="16"/>
        <v>16</v>
      </c>
      <c r="AC26" s="38">
        <f t="shared" si="0"/>
        <v>3.0617600000000005</v>
      </c>
      <c r="AD26" s="30">
        <f t="shared" si="17"/>
        <v>16</v>
      </c>
      <c r="AE26" s="38">
        <f t="shared" si="1"/>
        <v>3.0617600000000005</v>
      </c>
    </row>
    <row r="27" spans="1:31">
      <c r="A27" s="6" t="s">
        <v>119</v>
      </c>
      <c r="B27" s="2" t="s">
        <v>114</v>
      </c>
      <c r="C27" s="20">
        <v>470</v>
      </c>
      <c r="D27" s="23">
        <v>0</v>
      </c>
      <c r="E27" s="38">
        <f t="shared" si="18"/>
        <v>0</v>
      </c>
      <c r="F27" s="30">
        <v>0</v>
      </c>
      <c r="G27" s="38">
        <f t="shared" si="2"/>
        <v>0</v>
      </c>
      <c r="H27" s="30">
        <f t="shared" si="3"/>
        <v>0</v>
      </c>
      <c r="I27" s="38">
        <f t="shared" si="4"/>
        <v>0</v>
      </c>
      <c r="J27" s="23">
        <v>15</v>
      </c>
      <c r="K27" s="38">
        <f t="shared" si="5"/>
        <v>2.9328000000000003</v>
      </c>
      <c r="L27" s="30">
        <v>4</v>
      </c>
      <c r="M27" s="38">
        <f t="shared" si="6"/>
        <v>0.78208</v>
      </c>
      <c r="N27" s="30">
        <v>3</v>
      </c>
      <c r="O27" s="38">
        <f t="shared" si="7"/>
        <v>0.58656000000000008</v>
      </c>
      <c r="P27" s="30">
        <v>5</v>
      </c>
      <c r="Q27" s="38">
        <f t="shared" si="8"/>
        <v>0.97760000000000002</v>
      </c>
      <c r="R27" s="30">
        <v>3</v>
      </c>
      <c r="S27" s="38">
        <f t="shared" si="9"/>
        <v>0.58656000000000008</v>
      </c>
      <c r="T27" s="23">
        <v>12</v>
      </c>
      <c r="U27" s="38">
        <f t="shared" si="10"/>
        <v>2.3462400000000003</v>
      </c>
      <c r="V27" s="30">
        <v>6</v>
      </c>
      <c r="W27" s="38">
        <f t="shared" si="11"/>
        <v>1.1731200000000002</v>
      </c>
      <c r="X27" s="30">
        <f t="shared" si="12"/>
        <v>6</v>
      </c>
      <c r="Y27" s="38">
        <f t="shared" si="13"/>
        <v>1.1731200000000002</v>
      </c>
      <c r="Z27" s="22">
        <f t="shared" si="14"/>
        <v>27</v>
      </c>
      <c r="AA27" s="38">
        <f t="shared" si="15"/>
        <v>5.2790400000000002</v>
      </c>
      <c r="AB27" s="30">
        <f t="shared" si="16"/>
        <v>13</v>
      </c>
      <c r="AC27" s="38">
        <f t="shared" si="0"/>
        <v>2.54176</v>
      </c>
      <c r="AD27" s="30">
        <f t="shared" si="17"/>
        <v>14</v>
      </c>
      <c r="AE27" s="38">
        <f t="shared" si="1"/>
        <v>2.7372800000000002</v>
      </c>
    </row>
    <row r="28" spans="1:31">
      <c r="A28" s="6" t="s">
        <v>119</v>
      </c>
      <c r="B28" s="2" t="s">
        <v>115</v>
      </c>
      <c r="C28" s="20">
        <v>480</v>
      </c>
      <c r="D28" s="23">
        <v>0</v>
      </c>
      <c r="E28" s="38">
        <f t="shared" si="18"/>
        <v>0</v>
      </c>
      <c r="F28" s="30">
        <v>0</v>
      </c>
      <c r="G28" s="38">
        <f t="shared" si="2"/>
        <v>0</v>
      </c>
      <c r="H28" s="30">
        <f t="shared" si="3"/>
        <v>0</v>
      </c>
      <c r="I28" s="38">
        <f t="shared" si="4"/>
        <v>0</v>
      </c>
      <c r="J28" s="23">
        <v>10</v>
      </c>
      <c r="K28" s="38">
        <f t="shared" si="5"/>
        <v>1.9968000000000001</v>
      </c>
      <c r="L28" s="30">
        <v>3</v>
      </c>
      <c r="M28" s="38">
        <f t="shared" si="6"/>
        <v>0.59904000000000002</v>
      </c>
      <c r="N28" s="30">
        <v>2</v>
      </c>
      <c r="O28" s="38">
        <f t="shared" si="7"/>
        <v>0.39936000000000005</v>
      </c>
      <c r="P28" s="30">
        <v>3</v>
      </c>
      <c r="Q28" s="38">
        <f t="shared" si="8"/>
        <v>0.59904000000000002</v>
      </c>
      <c r="R28" s="30">
        <v>2</v>
      </c>
      <c r="S28" s="38">
        <f t="shared" si="9"/>
        <v>0.39936000000000005</v>
      </c>
      <c r="T28" s="23">
        <v>5</v>
      </c>
      <c r="U28" s="38">
        <f t="shared" si="10"/>
        <v>0.99840000000000007</v>
      </c>
      <c r="V28" s="30">
        <v>3</v>
      </c>
      <c r="W28" s="38">
        <f t="shared" si="11"/>
        <v>0.59904000000000002</v>
      </c>
      <c r="X28" s="30">
        <f t="shared" si="12"/>
        <v>2</v>
      </c>
      <c r="Y28" s="38">
        <f t="shared" si="13"/>
        <v>0.39936000000000005</v>
      </c>
      <c r="Z28" s="22">
        <f t="shared" si="14"/>
        <v>15</v>
      </c>
      <c r="AA28" s="38">
        <f t="shared" si="15"/>
        <v>2.9951999999999996</v>
      </c>
      <c r="AB28" s="30">
        <f t="shared" si="16"/>
        <v>8</v>
      </c>
      <c r="AC28" s="38">
        <f t="shared" si="0"/>
        <v>1.5974400000000002</v>
      </c>
      <c r="AD28" s="30">
        <f t="shared" si="17"/>
        <v>7</v>
      </c>
      <c r="AE28" s="38">
        <f t="shared" si="1"/>
        <v>1.3977600000000001</v>
      </c>
    </row>
    <row r="29" spans="1:31">
      <c r="A29" s="6" t="s">
        <v>119</v>
      </c>
      <c r="B29" s="2" t="s">
        <v>116</v>
      </c>
      <c r="C29" s="20">
        <v>490</v>
      </c>
      <c r="D29" s="23">
        <v>0</v>
      </c>
      <c r="E29" s="38">
        <f t="shared" si="18"/>
        <v>0</v>
      </c>
      <c r="F29" s="30">
        <v>0</v>
      </c>
      <c r="G29" s="38">
        <f t="shared" si="2"/>
        <v>0</v>
      </c>
      <c r="H29" s="30">
        <f t="shared" si="3"/>
        <v>0</v>
      </c>
      <c r="I29" s="38">
        <f t="shared" si="4"/>
        <v>0</v>
      </c>
      <c r="J29" s="23">
        <v>10</v>
      </c>
      <c r="K29" s="38">
        <f t="shared" si="5"/>
        <v>2.0384000000000002</v>
      </c>
      <c r="L29" s="30">
        <v>3</v>
      </c>
      <c r="M29" s="38">
        <f t="shared" si="6"/>
        <v>0.61152000000000006</v>
      </c>
      <c r="N29" s="30">
        <v>2</v>
      </c>
      <c r="O29" s="38">
        <f t="shared" si="7"/>
        <v>0.40767999999999999</v>
      </c>
      <c r="P29" s="30">
        <v>3</v>
      </c>
      <c r="Q29" s="38">
        <f t="shared" si="8"/>
        <v>0.61152000000000006</v>
      </c>
      <c r="R29" s="30">
        <v>2</v>
      </c>
      <c r="S29" s="38">
        <f t="shared" si="9"/>
        <v>0.40767999999999999</v>
      </c>
      <c r="T29" s="23">
        <v>5</v>
      </c>
      <c r="U29" s="38">
        <f t="shared" si="10"/>
        <v>1.0192000000000001</v>
      </c>
      <c r="V29" s="30">
        <v>3</v>
      </c>
      <c r="W29" s="38">
        <f t="shared" si="11"/>
        <v>0.61152000000000006</v>
      </c>
      <c r="X29" s="30">
        <f t="shared" si="12"/>
        <v>2</v>
      </c>
      <c r="Y29" s="38">
        <f t="shared" si="13"/>
        <v>0.40767999999999999</v>
      </c>
      <c r="Z29" s="22">
        <f t="shared" si="14"/>
        <v>15</v>
      </c>
      <c r="AA29" s="38">
        <f t="shared" si="15"/>
        <v>3.0575999999999999</v>
      </c>
      <c r="AB29" s="30">
        <f t="shared" si="16"/>
        <v>8</v>
      </c>
      <c r="AC29" s="38">
        <f t="shared" si="0"/>
        <v>1.6307199999999999</v>
      </c>
      <c r="AD29" s="30">
        <f t="shared" si="17"/>
        <v>7</v>
      </c>
      <c r="AE29" s="38">
        <f t="shared" si="1"/>
        <v>1.4268800000000001</v>
      </c>
    </row>
    <row r="30" spans="1:31" ht="13.5" thickBot="1">
      <c r="A30" s="42" t="s">
        <v>119</v>
      </c>
      <c r="B30" s="81" t="s">
        <v>117</v>
      </c>
      <c r="C30" s="21">
        <v>500</v>
      </c>
      <c r="D30" s="24">
        <v>0</v>
      </c>
      <c r="E30" s="39">
        <f t="shared" si="18"/>
        <v>0</v>
      </c>
      <c r="F30" s="90">
        <v>0</v>
      </c>
      <c r="G30" s="39">
        <f t="shared" si="2"/>
        <v>0</v>
      </c>
      <c r="H30" s="90">
        <f t="shared" si="3"/>
        <v>0</v>
      </c>
      <c r="I30" s="39">
        <f t="shared" si="4"/>
        <v>0</v>
      </c>
      <c r="J30" s="24">
        <v>10</v>
      </c>
      <c r="K30" s="88">
        <f t="shared" si="5"/>
        <v>2.08</v>
      </c>
      <c r="L30" s="90">
        <v>3</v>
      </c>
      <c r="M30" s="39">
        <f t="shared" si="6"/>
        <v>0.624</v>
      </c>
      <c r="N30" s="90">
        <v>2</v>
      </c>
      <c r="O30" s="39">
        <f t="shared" si="7"/>
        <v>0.41600000000000004</v>
      </c>
      <c r="P30" s="90">
        <v>3</v>
      </c>
      <c r="Q30" s="88">
        <f t="shared" si="8"/>
        <v>0.624</v>
      </c>
      <c r="R30" s="90">
        <v>2</v>
      </c>
      <c r="S30" s="88">
        <f t="shared" si="9"/>
        <v>0.41600000000000004</v>
      </c>
      <c r="T30" s="24">
        <v>0</v>
      </c>
      <c r="U30" s="39">
        <f t="shared" si="10"/>
        <v>0</v>
      </c>
      <c r="V30" s="90">
        <v>0</v>
      </c>
      <c r="W30" s="39">
        <f t="shared" si="11"/>
        <v>0</v>
      </c>
      <c r="X30" s="90">
        <f t="shared" ref="X30" si="19">T30-V30</f>
        <v>0</v>
      </c>
      <c r="Y30" s="39">
        <f t="shared" si="13"/>
        <v>0</v>
      </c>
      <c r="Z30" s="24">
        <f t="shared" si="14"/>
        <v>10</v>
      </c>
      <c r="AA30" s="88">
        <f t="shared" si="15"/>
        <v>2.08</v>
      </c>
      <c r="AB30" s="30">
        <f t="shared" si="16"/>
        <v>5</v>
      </c>
      <c r="AC30" s="38">
        <f t="shared" si="0"/>
        <v>1.04</v>
      </c>
      <c r="AD30" s="30">
        <f t="shared" si="17"/>
        <v>5</v>
      </c>
      <c r="AE30" s="38">
        <f t="shared" si="1"/>
        <v>1.04</v>
      </c>
    </row>
    <row r="31" spans="1:31" ht="13.5" thickBot="1">
      <c r="C31" s="62" t="s">
        <v>2</v>
      </c>
      <c r="D31" s="80">
        <f t="shared" ref="D31:AE31" si="20">SUM(D6:D30)</f>
        <v>0</v>
      </c>
      <c r="E31" s="50">
        <f t="shared" si="20"/>
        <v>0</v>
      </c>
      <c r="F31" s="86">
        <f t="shared" si="20"/>
        <v>0</v>
      </c>
      <c r="G31" s="87">
        <f t="shared" si="20"/>
        <v>0</v>
      </c>
      <c r="H31" s="86">
        <f t="shared" si="20"/>
        <v>0</v>
      </c>
      <c r="I31" s="87">
        <f t="shared" si="20"/>
        <v>0</v>
      </c>
      <c r="J31" s="80">
        <f t="shared" si="20"/>
        <v>735</v>
      </c>
      <c r="K31" s="50">
        <f t="shared" si="20"/>
        <v>104.95679999999999</v>
      </c>
      <c r="L31" s="86">
        <f t="shared" si="20"/>
        <v>189</v>
      </c>
      <c r="M31" s="87">
        <f t="shared" si="20"/>
        <v>27.102399999999996</v>
      </c>
      <c r="N31" s="86">
        <f t="shared" ref="N31:O31" si="21">SUM(N6:N30)</f>
        <v>175</v>
      </c>
      <c r="O31" s="87">
        <f t="shared" si="21"/>
        <v>24.772799999999993</v>
      </c>
      <c r="P31" s="86">
        <f t="shared" si="20"/>
        <v>196</v>
      </c>
      <c r="Q31" s="87">
        <f t="shared" si="20"/>
        <v>28.308799999999991</v>
      </c>
      <c r="R31" s="86">
        <f t="shared" ref="R31:S31" si="22">SUM(R6:R30)</f>
        <v>175</v>
      </c>
      <c r="S31" s="87">
        <f t="shared" si="22"/>
        <v>24.772799999999993</v>
      </c>
      <c r="T31" s="80">
        <f t="shared" si="20"/>
        <v>706</v>
      </c>
      <c r="U31" s="50">
        <f t="shared" si="20"/>
        <v>100.53055999999999</v>
      </c>
      <c r="V31" s="86">
        <f t="shared" si="20"/>
        <v>355</v>
      </c>
      <c r="W31" s="87">
        <f t="shared" si="20"/>
        <v>50.623039999999996</v>
      </c>
      <c r="X31" s="86">
        <f t="shared" si="20"/>
        <v>351</v>
      </c>
      <c r="Y31" s="87">
        <f t="shared" si="20"/>
        <v>49.907519999999998</v>
      </c>
      <c r="Z31" s="80">
        <f t="shared" si="20"/>
        <v>1441</v>
      </c>
      <c r="AA31" s="48">
        <f t="shared" si="20"/>
        <v>205.48736000000008</v>
      </c>
      <c r="AB31" s="79">
        <f t="shared" si="20"/>
        <v>719</v>
      </c>
      <c r="AC31" s="25">
        <f t="shared" si="20"/>
        <v>102.49824000000001</v>
      </c>
      <c r="AD31" s="79">
        <f t="shared" si="20"/>
        <v>722</v>
      </c>
      <c r="AE31" s="25">
        <f t="shared" si="20"/>
        <v>102.98912000000001</v>
      </c>
    </row>
    <row r="32" spans="1:31" ht="13.5" thickTop="1">
      <c r="D32" s="61" t="s">
        <v>18</v>
      </c>
      <c r="E32" s="61" t="s">
        <v>4</v>
      </c>
      <c r="F32" s="61" t="s">
        <v>18</v>
      </c>
      <c r="G32" s="61" t="s">
        <v>4</v>
      </c>
      <c r="H32" s="61" t="s">
        <v>18</v>
      </c>
      <c r="I32" s="61" t="s">
        <v>4</v>
      </c>
      <c r="J32" s="61" t="s">
        <v>18</v>
      </c>
      <c r="K32" s="61" t="s">
        <v>4</v>
      </c>
      <c r="L32" s="61" t="s">
        <v>18</v>
      </c>
      <c r="M32" s="61" t="s">
        <v>4</v>
      </c>
      <c r="N32" s="61" t="s">
        <v>18</v>
      </c>
      <c r="O32" s="61" t="s">
        <v>4</v>
      </c>
      <c r="P32" s="61" t="s">
        <v>18</v>
      </c>
      <c r="Q32" s="61" t="s">
        <v>4</v>
      </c>
      <c r="R32" s="61" t="s">
        <v>18</v>
      </c>
      <c r="S32" s="61" t="s">
        <v>4</v>
      </c>
      <c r="T32" s="61" t="s">
        <v>18</v>
      </c>
      <c r="U32" s="61" t="s">
        <v>4</v>
      </c>
      <c r="V32" s="61" t="s">
        <v>18</v>
      </c>
      <c r="W32" s="61" t="s">
        <v>4</v>
      </c>
      <c r="X32" s="61" t="s">
        <v>18</v>
      </c>
      <c r="Y32" s="61" t="s">
        <v>4</v>
      </c>
      <c r="Z32" s="61" t="s">
        <v>18</v>
      </c>
      <c r="AA32" s="61" t="s">
        <v>4</v>
      </c>
      <c r="AB32" s="61" t="s">
        <v>18</v>
      </c>
      <c r="AC32" s="61" t="s">
        <v>4</v>
      </c>
      <c r="AD32" s="61" t="s">
        <v>18</v>
      </c>
      <c r="AE32" s="61" t="s">
        <v>4</v>
      </c>
    </row>
    <row r="34" spans="1:31" ht="15">
      <c r="A34" s="131" t="s">
        <v>24</v>
      </c>
      <c r="B34" s="13"/>
      <c r="C34" s="27"/>
    </row>
    <row r="35" spans="1:31">
      <c r="A35" s="49" t="s">
        <v>22</v>
      </c>
      <c r="B35" s="105">
        <v>45061</v>
      </c>
      <c r="C35" s="92"/>
    </row>
    <row r="36" spans="1:31">
      <c r="A36" s="49" t="s">
        <v>23</v>
      </c>
      <c r="B36" s="105">
        <v>45107</v>
      </c>
      <c r="C36" s="92"/>
    </row>
    <row r="38" spans="1:31" ht="15.75" thickBot="1">
      <c r="A38" s="131" t="s">
        <v>76</v>
      </c>
      <c r="B38" s="13"/>
    </row>
    <row r="39" spans="1:31" ht="60" customHeight="1" thickBot="1">
      <c r="A39" s="135" t="s">
        <v>32</v>
      </c>
      <c r="B39" s="165" t="s">
        <v>127</v>
      </c>
    </row>
    <row r="40" spans="1:31" ht="69.95" customHeight="1" thickBot="1">
      <c r="A40" s="134" t="s">
        <v>31</v>
      </c>
      <c r="B40" s="165" t="s">
        <v>118</v>
      </c>
    </row>
    <row r="41" spans="1:31" ht="60" customHeight="1" thickBot="1">
      <c r="A41" s="134" t="s">
        <v>59</v>
      </c>
      <c r="B41" s="165" t="s">
        <v>126</v>
      </c>
    </row>
    <row r="42" spans="1:31" ht="60" customHeight="1" thickBot="1">
      <c r="A42" s="133" t="s">
        <v>33</v>
      </c>
      <c r="B42" s="166" t="s">
        <v>79</v>
      </c>
    </row>
    <row r="43" spans="1:31">
      <c r="A43" s="31"/>
      <c r="B43" s="32"/>
    </row>
    <row r="44" spans="1:31" ht="15.75" thickBot="1">
      <c r="A44" s="131" t="s">
        <v>16</v>
      </c>
      <c r="B44" s="13"/>
    </row>
    <row r="45" spans="1:31" ht="30" customHeight="1" thickBot="1">
      <c r="A45" s="226" t="s">
        <v>56</v>
      </c>
      <c r="B45" s="22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s="95" customFormat="1" ht="30" customHeight="1" thickBot="1">
      <c r="A46" s="226" t="s">
        <v>57</v>
      </c>
      <c r="B46" s="227"/>
      <c r="C46" s="4"/>
      <c r="D46" s="94"/>
      <c r="E46" s="94"/>
      <c r="F46" s="94"/>
      <c r="G46" s="94"/>
      <c r="H46" s="94"/>
      <c r="I46" s="94"/>
      <c r="J46" s="94"/>
      <c r="K46" s="94"/>
    </row>
    <row r="47" spans="1:31" ht="18" customHeight="1" thickBot="1">
      <c r="A47" s="226" t="s">
        <v>58</v>
      </c>
      <c r="B47" s="227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</sheetData>
  <mergeCells count="34">
    <mergeCell ref="A47:B47"/>
    <mergeCell ref="K4:K5"/>
    <mergeCell ref="N4:N5"/>
    <mergeCell ref="O4:O5"/>
    <mergeCell ref="R4:R5"/>
    <mergeCell ref="A4:A5"/>
    <mergeCell ref="B4:B5"/>
    <mergeCell ref="C4:C5"/>
    <mergeCell ref="A45:B45"/>
    <mergeCell ref="A46:B46"/>
    <mergeCell ref="D4:D5"/>
    <mergeCell ref="V4:V5"/>
    <mergeCell ref="W4:W5"/>
    <mergeCell ref="E4:E5"/>
    <mergeCell ref="T4:T5"/>
    <mergeCell ref="G4:G5"/>
    <mergeCell ref="H4:H5"/>
    <mergeCell ref="I4:I5"/>
    <mergeCell ref="U4:U5"/>
    <mergeCell ref="F4:F5"/>
    <mergeCell ref="L4:L5"/>
    <mergeCell ref="M4:M5"/>
    <mergeCell ref="P4:P5"/>
    <mergeCell ref="Q4:Q5"/>
    <mergeCell ref="J4:J5"/>
    <mergeCell ref="S4:S5"/>
    <mergeCell ref="AC4:AC5"/>
    <mergeCell ref="AD4:AD5"/>
    <mergeCell ref="AE4:AE5"/>
    <mergeCell ref="X4:X5"/>
    <mergeCell ref="Y4:Y5"/>
    <mergeCell ref="AB4:AB5"/>
    <mergeCell ref="AA4:AA5"/>
    <mergeCell ref="Z4:Z5"/>
  </mergeCells>
  <pageMargins left="0.98425196850393704" right="0.19685039370078741" top="0.39370078740157483" bottom="0.31496062992125984" header="0.15748031496062992" footer="0.15748031496062992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M18" sqref="M18"/>
    </sheetView>
  </sheetViews>
  <sheetFormatPr defaultColWidth="9.140625" defaultRowHeight="12.75"/>
  <cols>
    <col min="1" max="1" width="12.7109375" style="1" customWidth="1"/>
    <col min="2" max="2" width="35" style="1" customWidth="1"/>
    <col min="3" max="10" width="9.140625" style="4" customWidth="1"/>
    <col min="11" max="16384" width="9.140625" style="1"/>
  </cols>
  <sheetData>
    <row r="1" spans="1:13" s="72" customFormat="1" ht="15.75">
      <c r="A1" s="85" t="s">
        <v>75</v>
      </c>
      <c r="B1" s="70"/>
      <c r="C1" s="71"/>
      <c r="D1" s="71"/>
      <c r="E1" s="71"/>
      <c r="F1" s="71"/>
      <c r="G1" s="71"/>
      <c r="H1" s="71"/>
      <c r="I1" s="71"/>
      <c r="J1" s="71"/>
    </row>
    <row r="2" spans="1:13" ht="13.5" thickBot="1"/>
    <row r="3" spans="1:13" ht="13.5" customHeight="1" thickBot="1">
      <c r="A3" s="3"/>
      <c r="C3" s="111" t="s">
        <v>13</v>
      </c>
      <c r="D3" s="112"/>
      <c r="E3" s="117" t="s">
        <v>12</v>
      </c>
      <c r="F3" s="118"/>
      <c r="G3" s="113" t="s">
        <v>14</v>
      </c>
      <c r="H3" s="114"/>
      <c r="I3" s="43" t="s">
        <v>17</v>
      </c>
      <c r="J3" s="44"/>
    </row>
    <row r="4" spans="1:13" ht="12.75" customHeight="1">
      <c r="A4" s="186" t="s">
        <v>0</v>
      </c>
      <c r="B4" s="233" t="s">
        <v>46</v>
      </c>
      <c r="C4" s="222" t="s">
        <v>9</v>
      </c>
      <c r="D4" s="200" t="s">
        <v>3</v>
      </c>
      <c r="E4" s="222" t="s">
        <v>9</v>
      </c>
      <c r="F4" s="200" t="s">
        <v>3</v>
      </c>
      <c r="G4" s="222" t="s">
        <v>9</v>
      </c>
      <c r="H4" s="200" t="s">
        <v>3</v>
      </c>
      <c r="I4" s="222" t="s">
        <v>9</v>
      </c>
      <c r="J4" s="200" t="s">
        <v>3</v>
      </c>
      <c r="K4" s="36"/>
    </row>
    <row r="5" spans="1:13" ht="12.75" customHeight="1" thickBot="1">
      <c r="A5" s="194"/>
      <c r="B5" s="234"/>
      <c r="C5" s="232"/>
      <c r="D5" s="202"/>
      <c r="E5" s="232"/>
      <c r="F5" s="202"/>
      <c r="G5" s="232"/>
      <c r="H5" s="202"/>
      <c r="I5" s="232"/>
      <c r="J5" s="202"/>
      <c r="K5" s="36"/>
    </row>
    <row r="6" spans="1:13">
      <c r="A6" s="124">
        <v>1149222505</v>
      </c>
      <c r="B6" s="158" t="s">
        <v>83</v>
      </c>
      <c r="C6" s="177"/>
      <c r="D6" s="125"/>
      <c r="E6" s="177"/>
      <c r="F6" s="180"/>
      <c r="G6" s="177">
        <v>137</v>
      </c>
      <c r="H6" s="180">
        <f>G6*0.26*0.26*2.5</f>
        <v>23.153000000000006</v>
      </c>
      <c r="I6" s="126">
        <f>C6+E6+G6</f>
        <v>137</v>
      </c>
      <c r="J6" s="127">
        <f>D6+F6+H6</f>
        <v>23.153000000000006</v>
      </c>
      <c r="K6" s="173"/>
    </row>
    <row r="7" spans="1:13">
      <c r="A7" s="178">
        <v>1149200063</v>
      </c>
      <c r="B7" s="174" t="s">
        <v>121</v>
      </c>
      <c r="C7" s="175"/>
      <c r="D7" s="176"/>
      <c r="E7" s="175">
        <v>52</v>
      </c>
      <c r="F7" s="96">
        <f>E7*0.26*0.25*2.6</f>
        <v>8.7880000000000003</v>
      </c>
      <c r="G7" s="175"/>
      <c r="H7" s="96"/>
      <c r="I7" s="23">
        <f t="shared" ref="I7:I9" si="0">C7+E7+G7</f>
        <v>52</v>
      </c>
      <c r="J7" s="97">
        <f t="shared" ref="J7:J9" si="1">D7+F7+H7</f>
        <v>8.7880000000000003</v>
      </c>
      <c r="K7" s="173"/>
    </row>
    <row r="8" spans="1:13">
      <c r="A8" s="178">
        <v>1149202614</v>
      </c>
      <c r="B8" s="174" t="s">
        <v>122</v>
      </c>
      <c r="C8" s="175"/>
      <c r="D8" s="176"/>
      <c r="E8" s="175">
        <v>15</v>
      </c>
      <c r="F8" s="96">
        <f>E8*0.24*0.25*2.6</f>
        <v>2.34</v>
      </c>
      <c r="G8" s="175"/>
      <c r="H8" s="96"/>
      <c r="I8" s="23">
        <f t="shared" si="0"/>
        <v>15</v>
      </c>
      <c r="J8" s="97">
        <f t="shared" si="1"/>
        <v>2.34</v>
      </c>
      <c r="K8" s="173"/>
    </row>
    <row r="9" spans="1:13" ht="13.5" thickBot="1">
      <c r="A9" s="128">
        <v>1149222653</v>
      </c>
      <c r="B9" s="152" t="s">
        <v>77</v>
      </c>
      <c r="C9" s="179">
        <v>84</v>
      </c>
      <c r="D9" s="39">
        <f>C9*0.26*0.25*2.5</f>
        <v>13.65</v>
      </c>
      <c r="E9" s="179"/>
      <c r="F9" s="181"/>
      <c r="G9" s="179"/>
      <c r="H9" s="181"/>
      <c r="I9" s="24">
        <f t="shared" si="0"/>
        <v>84</v>
      </c>
      <c r="J9" s="163">
        <f t="shared" si="1"/>
        <v>13.65</v>
      </c>
      <c r="K9" s="173"/>
    </row>
    <row r="10" spans="1:13" ht="13.5" thickBot="1">
      <c r="B10" s="62" t="s">
        <v>2</v>
      </c>
      <c r="C10" s="47">
        <f t="shared" ref="C10:J10" si="2">SUM(C6:C9)</f>
        <v>84</v>
      </c>
      <c r="D10" s="50">
        <f t="shared" si="2"/>
        <v>13.65</v>
      </c>
      <c r="E10" s="47">
        <f t="shared" ref="E10:F10" si="3">SUM(E6:E9)</f>
        <v>67</v>
      </c>
      <c r="F10" s="50">
        <f t="shared" si="3"/>
        <v>11.128</v>
      </c>
      <c r="G10" s="47">
        <f t="shared" si="2"/>
        <v>137</v>
      </c>
      <c r="H10" s="50">
        <f t="shared" si="2"/>
        <v>23.153000000000006</v>
      </c>
      <c r="I10" s="80">
        <f t="shared" si="2"/>
        <v>288</v>
      </c>
      <c r="J10" s="48">
        <f t="shared" si="2"/>
        <v>47.931000000000004</v>
      </c>
    </row>
    <row r="11" spans="1:13" ht="13.5" thickTop="1">
      <c r="C11" s="61" t="s">
        <v>18</v>
      </c>
      <c r="D11" s="61" t="s">
        <v>4</v>
      </c>
      <c r="E11" s="61" t="s">
        <v>18</v>
      </c>
      <c r="F11" s="61" t="s">
        <v>4</v>
      </c>
      <c r="G11" s="61" t="s">
        <v>18</v>
      </c>
      <c r="H11" s="61" t="s">
        <v>4</v>
      </c>
      <c r="I11" s="61" t="s">
        <v>18</v>
      </c>
      <c r="J11" s="61" t="s">
        <v>4</v>
      </c>
    </row>
    <row r="13" spans="1:13" ht="12.75" customHeight="1">
      <c r="A13" s="131" t="s">
        <v>24</v>
      </c>
      <c r="B13" s="13"/>
      <c r="C13"/>
      <c r="K13" s="4"/>
      <c r="L13" s="4"/>
      <c r="M13" s="4"/>
    </row>
    <row r="14" spans="1:13" ht="15">
      <c r="A14" s="49" t="s">
        <v>22</v>
      </c>
      <c r="B14" s="132">
        <v>45077</v>
      </c>
      <c r="C14"/>
      <c r="D14"/>
      <c r="K14" s="4"/>
      <c r="L14" s="4"/>
      <c r="M14" s="4"/>
    </row>
    <row r="16" spans="1:13" ht="15.75" thickBot="1">
      <c r="A16" s="131" t="s">
        <v>76</v>
      </c>
      <c r="B16" s="13"/>
      <c r="K16" s="4"/>
      <c r="L16" s="4"/>
      <c r="M16" s="4"/>
    </row>
    <row r="17" spans="1:13" ht="60" customHeight="1" thickBot="1">
      <c r="A17" s="135" t="s">
        <v>123</v>
      </c>
      <c r="B17" s="153" t="s">
        <v>124</v>
      </c>
      <c r="C17" s="1"/>
      <c r="D17" s="1"/>
      <c r="E17" s="1"/>
      <c r="F17" s="1"/>
      <c r="G17" s="1"/>
      <c r="H17" s="1"/>
      <c r="I17" s="1"/>
      <c r="J17" s="1"/>
    </row>
    <row r="18" spans="1:13" ht="60" customHeight="1" thickBot="1">
      <c r="A18" s="134" t="s">
        <v>129</v>
      </c>
      <c r="B18" s="153" t="s">
        <v>125</v>
      </c>
      <c r="C18" s="1"/>
      <c r="D18" s="1"/>
      <c r="E18" s="1"/>
      <c r="F18" s="1"/>
      <c r="G18" s="1"/>
      <c r="H18" s="1"/>
      <c r="I18" s="1"/>
      <c r="J18" s="1"/>
    </row>
    <row r="19" spans="1:13" ht="90" customHeight="1" thickBot="1">
      <c r="A19" s="133" t="s">
        <v>62</v>
      </c>
      <c r="B19" s="153" t="s">
        <v>61</v>
      </c>
      <c r="C19" s="1"/>
      <c r="D19" s="1"/>
      <c r="E19" s="1"/>
      <c r="F19" s="1"/>
      <c r="G19" s="1"/>
      <c r="H19" s="1"/>
      <c r="I19" s="1"/>
      <c r="J19" s="1"/>
    </row>
    <row r="20" spans="1:13">
      <c r="B20" s="26"/>
    </row>
    <row r="21" spans="1:13" ht="12.75" customHeight="1" thickBot="1">
      <c r="A21" s="131" t="s">
        <v>16</v>
      </c>
      <c r="B21" s="13"/>
      <c r="K21" s="4"/>
      <c r="L21" s="4"/>
      <c r="M21" s="4"/>
    </row>
    <row r="22" spans="1:13" ht="42.95" customHeight="1" thickBot="1">
      <c r="A22" s="230" t="s">
        <v>56</v>
      </c>
      <c r="B22" s="231"/>
      <c r="K22" s="4"/>
    </row>
    <row r="23" spans="1:13" s="95" customFormat="1" ht="30" customHeight="1" thickBot="1">
      <c r="A23" s="230" t="s">
        <v>57</v>
      </c>
      <c r="B23" s="231"/>
      <c r="C23" s="94"/>
      <c r="D23" s="94"/>
      <c r="E23" s="94"/>
      <c r="F23" s="94"/>
      <c r="G23" s="94"/>
      <c r="H23" s="94"/>
      <c r="I23" s="94"/>
      <c r="J23" s="94"/>
      <c r="K23" s="94"/>
    </row>
    <row r="24" spans="1:13" ht="30" customHeight="1" thickBot="1">
      <c r="A24" s="230" t="s">
        <v>58</v>
      </c>
      <c r="B24" s="231"/>
    </row>
  </sheetData>
  <mergeCells count="13">
    <mergeCell ref="A22:B22"/>
    <mergeCell ref="A23:B23"/>
    <mergeCell ref="A24:B24"/>
    <mergeCell ref="I4:I5"/>
    <mergeCell ref="J4:J5"/>
    <mergeCell ref="H4:H5"/>
    <mergeCell ref="G4:G5"/>
    <mergeCell ref="A4:A5"/>
    <mergeCell ref="B4:B5"/>
    <mergeCell ref="C4:C5"/>
    <mergeCell ref="D4:D5"/>
    <mergeCell ref="E4:E5"/>
    <mergeCell ref="F4:F5"/>
  </mergeCells>
  <pageMargins left="0.98425196850393704" right="0.19685039370078741" top="0.39370078740157483" bottom="0.31496062992125984" header="0.15748031496062992" footer="0.15748031496062992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Pvzetek naročila pragov 2023</vt:lpstr>
      <vt:lpstr>Tirni pragi</vt:lpstr>
      <vt:lpstr>Kretniški pragi</vt:lpstr>
      <vt:lpstr>Mostovni pragi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Preksavec Anton</dc:creator>
  <cp:lastModifiedBy>Didić Danijel</cp:lastModifiedBy>
  <cp:lastPrinted>2022-12-22T09:53:10Z</cp:lastPrinted>
  <dcterms:created xsi:type="dcterms:W3CDTF">2016-05-27T11:58:06Z</dcterms:created>
  <dcterms:modified xsi:type="dcterms:W3CDTF">2023-01-30T10:36:34Z</dcterms:modified>
</cp:coreProperties>
</file>